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2"/>
  </bookViews>
  <sheets>
    <sheet name="raw data" sheetId="1" r:id="rId1"/>
    <sheet name="城市互粉率矩阵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Y165" i="3"/>
  <c r="AX165"/>
  <c r="AW165"/>
  <c r="AV165"/>
  <c r="AU165"/>
  <c r="AT165"/>
  <c r="AS165"/>
  <c r="AR165"/>
  <c r="AQ165"/>
  <c r="AP165"/>
  <c r="AO165"/>
  <c r="AN165"/>
  <c r="AM165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B165"/>
  <c r="AZ164"/>
  <c r="AX164"/>
  <c r="AW164"/>
  <c r="AV164"/>
  <c r="AU164"/>
  <c r="AT164"/>
  <c r="AS164"/>
  <c r="AR164"/>
  <c r="AQ164"/>
  <c r="AP164"/>
  <c r="AO164"/>
  <c r="AN164"/>
  <c r="AM164"/>
  <c r="AL164"/>
  <c r="AK164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164"/>
  <c r="AZ163"/>
  <c r="AY163"/>
  <c r="AW163"/>
  <c r="AV163"/>
  <c r="AU163"/>
  <c r="AT163"/>
  <c r="AS163"/>
  <c r="AR163"/>
  <c r="AQ163"/>
  <c r="AP163"/>
  <c r="AO163"/>
  <c r="AN163"/>
  <c r="AM163"/>
  <c r="AL163"/>
  <c r="AK163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B163"/>
  <c r="AZ162"/>
  <c r="AY162"/>
  <c r="AX162"/>
  <c r="AV162"/>
  <c r="AU162"/>
  <c r="AT162"/>
  <c r="AS162"/>
  <c r="AR162"/>
  <c r="AQ162"/>
  <c r="AP162"/>
  <c r="AO162"/>
  <c r="AN162"/>
  <c r="AM162"/>
  <c r="AL162"/>
  <c r="AK162"/>
  <c r="AJ162"/>
  <c r="AI162"/>
  <c r="AH162"/>
  <c r="AG162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B162"/>
  <c r="AZ161"/>
  <c r="AY161"/>
  <c r="AX161"/>
  <c r="AW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161"/>
  <c r="AZ160"/>
  <c r="AY160"/>
  <c r="AX160"/>
  <c r="AW160"/>
  <c r="AV160"/>
  <c r="AT160"/>
  <c r="AS160"/>
  <c r="AR160"/>
  <c r="AQ160"/>
  <c r="AP160"/>
  <c r="AO160"/>
  <c r="AN160"/>
  <c r="AM160"/>
  <c r="AL160"/>
  <c r="AK160"/>
  <c r="AJ160"/>
  <c r="AI160"/>
  <c r="AH160"/>
  <c r="AG160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B160"/>
  <c r="AZ159"/>
  <c r="AY159"/>
  <c r="AX159"/>
  <c r="AW159"/>
  <c r="AV159"/>
  <c r="AU159"/>
  <c r="AS159"/>
  <c r="AR159"/>
  <c r="AQ159"/>
  <c r="AP159"/>
  <c r="AO159"/>
  <c r="AN159"/>
  <c r="AM159"/>
  <c r="AL159"/>
  <c r="AK159"/>
  <c r="AJ159"/>
  <c r="AI159"/>
  <c r="AH159"/>
  <c r="AG159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B159"/>
  <c r="AZ158"/>
  <c r="AY158"/>
  <c r="AX158"/>
  <c r="AW158"/>
  <c r="AV158"/>
  <c r="AU158"/>
  <c r="AT158"/>
  <c r="AR158"/>
  <c r="AQ158"/>
  <c r="AP158"/>
  <c r="AO158"/>
  <c r="AN158"/>
  <c r="AM158"/>
  <c r="AL158"/>
  <c r="AK158"/>
  <c r="AJ158"/>
  <c r="AI158"/>
  <c r="AH158"/>
  <c r="AG158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B158"/>
  <c r="AZ157"/>
  <c r="AY157"/>
  <c r="AX157"/>
  <c r="AW157"/>
  <c r="AV157"/>
  <c r="AU157"/>
  <c r="AT157"/>
  <c r="AS157"/>
  <c r="AQ157"/>
  <c r="AP157"/>
  <c r="AO157"/>
  <c r="AN157"/>
  <c r="AM157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157"/>
  <c r="AZ156"/>
  <c r="AY156"/>
  <c r="AX156"/>
  <c r="AW156"/>
  <c r="AV156"/>
  <c r="AU156"/>
  <c r="AT156"/>
  <c r="AS156"/>
  <c r="AR156"/>
  <c r="AP156"/>
  <c r="AO156"/>
  <c r="AN156"/>
  <c r="AM156"/>
  <c r="AL156"/>
  <c r="AK156"/>
  <c r="AJ156"/>
  <c r="AI156"/>
  <c r="AH156"/>
  <c r="AG156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B156"/>
  <c r="AZ155"/>
  <c r="AY155"/>
  <c r="AX155"/>
  <c r="AW155"/>
  <c r="AV155"/>
  <c r="AU155"/>
  <c r="AT155"/>
  <c r="AS155"/>
  <c r="AR155"/>
  <c r="AQ155"/>
  <c r="AO155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AZ154"/>
  <c r="AY154"/>
  <c r="AX154"/>
  <c r="AW154"/>
  <c r="AV154"/>
  <c r="AU154"/>
  <c r="AT154"/>
  <c r="AS154"/>
  <c r="AR154"/>
  <c r="AQ154"/>
  <c r="AP154"/>
  <c r="AN154"/>
  <c r="AM154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B154"/>
  <c r="AZ153"/>
  <c r="AY153"/>
  <c r="AX153"/>
  <c r="AW153"/>
  <c r="AV153"/>
  <c r="AU153"/>
  <c r="AT153"/>
  <c r="AS153"/>
  <c r="AR153"/>
  <c r="AQ153"/>
  <c r="AP153"/>
  <c r="AO153"/>
  <c r="AM153"/>
  <c r="AL153"/>
  <c r="AK153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B153"/>
  <c r="AZ152"/>
  <c r="AY152"/>
  <c r="AX152"/>
  <c r="AW152"/>
  <c r="AV152"/>
  <c r="AU152"/>
  <c r="AT152"/>
  <c r="AS152"/>
  <c r="AR152"/>
  <c r="AQ152"/>
  <c r="AP152"/>
  <c r="AO152"/>
  <c r="AN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B152"/>
  <c r="AZ151"/>
  <c r="AY151"/>
  <c r="AX151"/>
  <c r="AW151"/>
  <c r="AV151"/>
  <c r="AU151"/>
  <c r="AT151"/>
  <c r="AS151"/>
  <c r="AR151"/>
  <c r="AQ151"/>
  <c r="AP151"/>
  <c r="AO151"/>
  <c r="AN151"/>
  <c r="AM151"/>
  <c r="AK151"/>
  <c r="AJ151"/>
  <c r="AI151"/>
  <c r="AH151"/>
  <c r="AG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AZ150"/>
  <c r="AY150"/>
  <c r="AX150"/>
  <c r="AW150"/>
  <c r="AV150"/>
  <c r="AU150"/>
  <c r="AT150"/>
  <c r="AS150"/>
  <c r="AR150"/>
  <c r="AQ150"/>
  <c r="AP150"/>
  <c r="AO150"/>
  <c r="AN150"/>
  <c r="AM150"/>
  <c r="AL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AZ149"/>
  <c r="AY149"/>
  <c r="AX149"/>
  <c r="AW149"/>
  <c r="AV149"/>
  <c r="AU149"/>
  <c r="AT149"/>
  <c r="AS149"/>
  <c r="AR149"/>
  <c r="AQ149"/>
  <c r="AP149"/>
  <c r="AO149"/>
  <c r="AN149"/>
  <c r="AM149"/>
  <c r="AL149"/>
  <c r="AK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B149"/>
  <c r="AZ148"/>
  <c r="AY148"/>
  <c r="AX148"/>
  <c r="AW148"/>
  <c r="AV148"/>
  <c r="AU148"/>
  <c r="AT148"/>
  <c r="AS148"/>
  <c r="AR148"/>
  <c r="AQ148"/>
  <c r="AP148"/>
  <c r="AO148"/>
  <c r="AN148"/>
  <c r="AM148"/>
  <c r="AL148"/>
  <c r="AK148"/>
  <c r="AJ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B148"/>
  <c r="AZ147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B147"/>
  <c r="AZ146"/>
  <c r="AY146"/>
  <c r="AX146"/>
  <c r="AW146"/>
  <c r="AV146"/>
  <c r="AU146"/>
  <c r="AT146"/>
  <c r="AS146"/>
  <c r="AR146"/>
  <c r="AQ146"/>
  <c r="AP146"/>
  <c r="AO146"/>
  <c r="AN146"/>
  <c r="AM146"/>
  <c r="AL146"/>
  <c r="AK146"/>
  <c r="AJ146"/>
  <c r="AI146"/>
  <c r="AH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AZ145"/>
  <c r="AY145"/>
  <c r="AX145"/>
  <c r="AW145"/>
  <c r="AV145"/>
  <c r="AU145"/>
  <c r="AT145"/>
  <c r="AS145"/>
  <c r="AR145"/>
  <c r="AQ145"/>
  <c r="AP145"/>
  <c r="AO145"/>
  <c r="AN145"/>
  <c r="AM145"/>
  <c r="AL145"/>
  <c r="AK145"/>
  <c r="AJ145"/>
  <c r="AI145"/>
  <c r="AH145"/>
  <c r="AG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B145"/>
  <c r="AZ144"/>
  <c r="AY144"/>
  <c r="AX144"/>
  <c r="AW144"/>
  <c r="AV144"/>
  <c r="AU144"/>
  <c r="AT144"/>
  <c r="AS144"/>
  <c r="AR144"/>
  <c r="AQ144"/>
  <c r="AP144"/>
  <c r="AO144"/>
  <c r="AN144"/>
  <c r="AM144"/>
  <c r="AL144"/>
  <c r="AK144"/>
  <c r="AJ144"/>
  <c r="AI144"/>
  <c r="AH144"/>
  <c r="AG144"/>
  <c r="AF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B144"/>
  <c r="AZ143"/>
  <c r="AY143"/>
  <c r="AX143"/>
  <c r="AW143"/>
  <c r="AV143"/>
  <c r="AU143"/>
  <c r="AT143"/>
  <c r="AS143"/>
  <c r="AR143"/>
  <c r="AQ143"/>
  <c r="AP143"/>
  <c r="AO143"/>
  <c r="AN143"/>
  <c r="AM143"/>
  <c r="AL143"/>
  <c r="AK143"/>
  <c r="AJ143"/>
  <c r="AI143"/>
  <c r="AH143"/>
  <c r="AG143"/>
  <c r="AF143"/>
  <c r="AE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B143"/>
  <c r="AZ142"/>
  <c r="AY142"/>
  <c r="AX142"/>
  <c r="AW142"/>
  <c r="AV142"/>
  <c r="AU142"/>
  <c r="AT142"/>
  <c r="AS142"/>
  <c r="AR142"/>
  <c r="AQ142"/>
  <c r="AP142"/>
  <c r="AO142"/>
  <c r="AN142"/>
  <c r="AM142"/>
  <c r="AL142"/>
  <c r="AK142"/>
  <c r="AJ142"/>
  <c r="AI142"/>
  <c r="AH142"/>
  <c r="AG142"/>
  <c r="AF142"/>
  <c r="AE142"/>
  <c r="AD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B142"/>
  <c r="AZ141"/>
  <c r="AY141"/>
  <c r="AX141"/>
  <c r="AW141"/>
  <c r="AV141"/>
  <c r="AU141"/>
  <c r="AT141"/>
  <c r="AS141"/>
  <c r="AR141"/>
  <c r="AQ141"/>
  <c r="AP141"/>
  <c r="AO141"/>
  <c r="AN141"/>
  <c r="AM141"/>
  <c r="AL141"/>
  <c r="AK141"/>
  <c r="AJ141"/>
  <c r="AI141"/>
  <c r="AH141"/>
  <c r="AG141"/>
  <c r="AF141"/>
  <c r="AE141"/>
  <c r="AD141"/>
  <c r="AC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B141"/>
  <c r="AZ140"/>
  <c r="AY140"/>
  <c r="AX140"/>
  <c r="AW140"/>
  <c r="AV140"/>
  <c r="AU140"/>
  <c r="AT140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B140"/>
  <c r="AZ139"/>
  <c r="AY139"/>
  <c r="AX139"/>
  <c r="AW139"/>
  <c r="AV139"/>
  <c r="AU139"/>
  <c r="AT139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AC139"/>
  <c r="AB139"/>
  <c r="AA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B139"/>
  <c r="AZ138"/>
  <c r="AY138"/>
  <c r="AX138"/>
  <c r="AW138"/>
  <c r="AV138"/>
  <c r="AU138"/>
  <c r="AT138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A138"/>
  <c r="Z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B138"/>
  <c r="AZ137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B137"/>
  <c r="AZ136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B136"/>
  <c r="AZ135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AZ134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AZ133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B133"/>
  <c r="AZ132"/>
  <c r="AY132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R132"/>
  <c r="Q132"/>
  <c r="P132"/>
  <c r="O132"/>
  <c r="N132"/>
  <c r="M132"/>
  <c r="L132"/>
  <c r="K132"/>
  <c r="J132"/>
  <c r="I132"/>
  <c r="H132"/>
  <c r="G132"/>
  <c r="F132"/>
  <c r="E132"/>
  <c r="D132"/>
  <c r="C132"/>
  <c r="B132"/>
  <c r="AZ131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Q131"/>
  <c r="P131"/>
  <c r="O131"/>
  <c r="N131"/>
  <c r="M131"/>
  <c r="L131"/>
  <c r="K131"/>
  <c r="J131"/>
  <c r="I131"/>
  <c r="H131"/>
  <c r="G131"/>
  <c r="F131"/>
  <c r="E131"/>
  <c r="D131"/>
  <c r="C131"/>
  <c r="B131"/>
  <c r="AZ130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P130"/>
  <c r="O130"/>
  <c r="N130"/>
  <c r="M130"/>
  <c r="L130"/>
  <c r="K130"/>
  <c r="J130"/>
  <c r="I130"/>
  <c r="H130"/>
  <c r="G130"/>
  <c r="F130"/>
  <c r="E130"/>
  <c r="D130"/>
  <c r="C130"/>
  <c r="B130"/>
  <c r="AZ129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O129"/>
  <c r="N129"/>
  <c r="M129"/>
  <c r="L129"/>
  <c r="K129"/>
  <c r="J129"/>
  <c r="I129"/>
  <c r="H129"/>
  <c r="G129"/>
  <c r="F129"/>
  <c r="E129"/>
  <c r="D129"/>
  <c r="C129"/>
  <c r="B129"/>
  <c r="AZ128"/>
  <c r="AY128"/>
  <c r="AX128"/>
  <c r="AW128"/>
  <c r="AV128"/>
  <c r="AU128"/>
  <c r="AT128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N128"/>
  <c r="M128"/>
  <c r="L128"/>
  <c r="K128"/>
  <c r="J128"/>
  <c r="I128"/>
  <c r="H128"/>
  <c r="G128"/>
  <c r="F128"/>
  <c r="E128"/>
  <c r="D128"/>
  <c r="C128"/>
  <c r="B128"/>
  <c r="AZ127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M127"/>
  <c r="L127"/>
  <c r="K127"/>
  <c r="J127"/>
  <c r="I127"/>
  <c r="H127"/>
  <c r="G127"/>
  <c r="F127"/>
  <c r="E127"/>
  <c r="D127"/>
  <c r="C127"/>
  <c r="B127"/>
  <c r="AZ126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L126"/>
  <c r="K126"/>
  <c r="J126"/>
  <c r="I126"/>
  <c r="H126"/>
  <c r="G126"/>
  <c r="F126"/>
  <c r="E126"/>
  <c r="D126"/>
  <c r="C126"/>
  <c r="B126"/>
  <c r="AZ125"/>
  <c r="AY125"/>
  <c r="AX125"/>
  <c r="AW125"/>
  <c r="AV125"/>
  <c r="AU125"/>
  <c r="AT125"/>
  <c r="AS125"/>
  <c r="AR125"/>
  <c r="AQ125"/>
  <c r="AP125"/>
  <c r="AO125"/>
  <c r="AN125"/>
  <c r="AM125"/>
  <c r="AL125"/>
  <c r="AK125"/>
  <c r="AJ125"/>
  <c r="AI125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K125"/>
  <c r="J125"/>
  <c r="I125"/>
  <c r="H125"/>
  <c r="G125"/>
  <c r="F125"/>
  <c r="E125"/>
  <c r="D125"/>
  <c r="C125"/>
  <c r="B125"/>
  <c r="AZ124"/>
  <c r="AY124"/>
  <c r="AX124"/>
  <c r="AW124"/>
  <c r="AV124"/>
  <c r="AU124"/>
  <c r="AT124"/>
  <c r="AS124"/>
  <c r="AR124"/>
  <c r="AQ124"/>
  <c r="AP124"/>
  <c r="AO124"/>
  <c r="AN124"/>
  <c r="AM124"/>
  <c r="AL124"/>
  <c r="AK124"/>
  <c r="AJ124"/>
  <c r="AI124"/>
  <c r="AH124"/>
  <c r="AG124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J124"/>
  <c r="I124"/>
  <c r="H124"/>
  <c r="G124"/>
  <c r="F124"/>
  <c r="E124"/>
  <c r="D124"/>
  <c r="C124"/>
  <c r="B124"/>
  <c r="AZ123"/>
  <c r="AY123"/>
  <c r="AX123"/>
  <c r="AW123"/>
  <c r="AV123"/>
  <c r="AU123"/>
  <c r="AT123"/>
  <c r="AS123"/>
  <c r="AR123"/>
  <c r="AQ123"/>
  <c r="AP123"/>
  <c r="AO123"/>
  <c r="AN123"/>
  <c r="AM123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I123"/>
  <c r="H123"/>
  <c r="G123"/>
  <c r="F123"/>
  <c r="E123"/>
  <c r="D123"/>
  <c r="C123"/>
  <c r="B123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H122"/>
  <c r="G122"/>
  <c r="F122"/>
  <c r="E122"/>
  <c r="D122"/>
  <c r="C122"/>
  <c r="B122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G121"/>
  <c r="F121"/>
  <c r="E121"/>
  <c r="D121"/>
  <c r="C121"/>
  <c r="B121"/>
  <c r="AZ120"/>
  <c r="AY120"/>
  <c r="AX120"/>
  <c r="AW120"/>
  <c r="AV120"/>
  <c r="AU120"/>
  <c r="AT120"/>
  <c r="AS120"/>
  <c r="AR120"/>
  <c r="AQ120"/>
  <c r="AP120"/>
  <c r="AO120"/>
  <c r="AN120"/>
  <c r="AM120"/>
  <c r="AL120"/>
  <c r="AK120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F120"/>
  <c r="E120"/>
  <c r="D120"/>
  <c r="C120"/>
  <c r="B120"/>
  <c r="AZ119"/>
  <c r="AY119"/>
  <c r="AX119"/>
  <c r="AW119"/>
  <c r="AV119"/>
  <c r="AU119"/>
  <c r="AT119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E119"/>
  <c r="D119"/>
  <c r="C119"/>
  <c r="B119"/>
  <c r="AZ118"/>
  <c r="AY118"/>
  <c r="AX118"/>
  <c r="AW118"/>
  <c r="AV118"/>
  <c r="AU118"/>
  <c r="AT118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D118"/>
  <c r="C118"/>
  <c r="B118"/>
  <c r="AZ117"/>
  <c r="AY117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C117"/>
  <c r="B117"/>
  <c r="AZ116"/>
  <c r="AY116"/>
  <c r="AX116"/>
  <c r="AW116"/>
  <c r="AV116"/>
  <c r="AU116"/>
  <c r="AT116"/>
  <c r="AS116"/>
  <c r="AR116"/>
  <c r="AQ116"/>
  <c r="AP116"/>
  <c r="AO116"/>
  <c r="AN116"/>
  <c r="AM116"/>
  <c r="AL116"/>
  <c r="AK116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B116"/>
  <c r="B166" s="1"/>
  <c r="AZ115"/>
  <c r="AZ166" s="1"/>
  <c r="AY115"/>
  <c r="AY166" s="1"/>
  <c r="AX115"/>
  <c r="AX166" s="1"/>
  <c r="AW115"/>
  <c r="AW166" s="1"/>
  <c r="AV115"/>
  <c r="AV166" s="1"/>
  <c r="AU115"/>
  <c r="AU166" s="1"/>
  <c r="AT115"/>
  <c r="AT166" s="1"/>
  <c r="AS115"/>
  <c r="AS166" s="1"/>
  <c r="AR115"/>
  <c r="AR166" s="1"/>
  <c r="AQ115"/>
  <c r="AQ166" s="1"/>
  <c r="AP115"/>
  <c r="AP166" s="1"/>
  <c r="AO115"/>
  <c r="AO166" s="1"/>
  <c r="AN115"/>
  <c r="AN166" s="1"/>
  <c r="AM115"/>
  <c r="AM166" s="1"/>
  <c r="AL115"/>
  <c r="AL166" s="1"/>
  <c r="AK115"/>
  <c r="AK166" s="1"/>
  <c r="AJ115"/>
  <c r="AJ166" s="1"/>
  <c r="AI115"/>
  <c r="AI166" s="1"/>
  <c r="AH115"/>
  <c r="AH166" s="1"/>
  <c r="AG115"/>
  <c r="AG166" s="1"/>
  <c r="AF115"/>
  <c r="AF166" s="1"/>
  <c r="AE115"/>
  <c r="AE166" s="1"/>
  <c r="AD115"/>
  <c r="AD166" s="1"/>
  <c r="AC115"/>
  <c r="AC166" s="1"/>
  <c r="AB115"/>
  <c r="AB166" s="1"/>
  <c r="AA115"/>
  <c r="AA166" s="1"/>
  <c r="Z115"/>
  <c r="Z166" s="1"/>
  <c r="Y115"/>
  <c r="Y166" s="1"/>
  <c r="X115"/>
  <c r="X166" s="1"/>
  <c r="W115"/>
  <c r="W166" s="1"/>
  <c r="V115"/>
  <c r="V166" s="1"/>
  <c r="U115"/>
  <c r="U166" s="1"/>
  <c r="T115"/>
  <c r="T166" s="1"/>
  <c r="S115"/>
  <c r="S166" s="1"/>
  <c r="R115"/>
  <c r="R166" s="1"/>
  <c r="Q115"/>
  <c r="Q166" s="1"/>
  <c r="P115"/>
  <c r="P166" s="1"/>
  <c r="O115"/>
  <c r="O166" s="1"/>
  <c r="N115"/>
  <c r="N166" s="1"/>
  <c r="M115"/>
  <c r="M166" s="1"/>
  <c r="L115"/>
  <c r="L166" s="1"/>
  <c r="K115"/>
  <c r="K166" s="1"/>
  <c r="J115"/>
  <c r="J166" s="1"/>
  <c r="I115"/>
  <c r="I166" s="1"/>
  <c r="H115"/>
  <c r="H166" s="1"/>
  <c r="G115"/>
  <c r="G166" s="1"/>
  <c r="F115"/>
  <c r="F166" s="1"/>
  <c r="E115"/>
  <c r="E166" s="1"/>
  <c r="D115"/>
  <c r="D166" s="1"/>
  <c r="C115"/>
  <c r="C166" s="1"/>
  <c r="AZ53" i="2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BA53" s="1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BA52" s="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BA51" s="1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BA50" s="1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BA49" s="1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BA48" s="1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BA47" s="1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BA46" s="1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BA45" s="1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BA44" s="1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BA43" s="1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BA42" s="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BA41" s="1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BA40" s="1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BA39" s="1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BA38" s="1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BA37" s="1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BA36" s="1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BA35" s="1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BA34" s="1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BA33" s="1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BA32" s="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BA31" s="1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BA30" s="1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BA29" s="1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BA28" s="1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BA27" s="1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BA26" s="1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BA25" s="1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BA24" s="1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BA23" s="1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BA22" s="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BA21" s="1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BA20" s="1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BA19" s="1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BA18" s="1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BA17" s="1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BA16" s="1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BA15" s="1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BA14" s="1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BA13" s="1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BA12" s="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BA11" s="1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BA10" s="1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BA9" s="1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BA8" s="1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7"/>
  <c r="BA7" s="1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6"/>
  <c r="BA6" s="1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B5"/>
  <c r="BA5" s="1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/>
  <c r="BA4" s="1"/>
  <c r="AZ3"/>
  <c r="AZ54" s="1"/>
  <c r="AZ55" s="1"/>
  <c r="AY3"/>
  <c r="AY54" s="1"/>
  <c r="AY55" s="1"/>
  <c r="AX3"/>
  <c r="AX54" s="1"/>
  <c r="AX55" s="1"/>
  <c r="AW3"/>
  <c r="AW54" s="1"/>
  <c r="AW55" s="1"/>
  <c r="AV3"/>
  <c r="AV54" s="1"/>
  <c r="AV55" s="1"/>
  <c r="AU3"/>
  <c r="AU54" s="1"/>
  <c r="AU55" s="1"/>
  <c r="AT3"/>
  <c r="AT54" s="1"/>
  <c r="AT55" s="1"/>
  <c r="AS3"/>
  <c r="AS54" s="1"/>
  <c r="AS55" s="1"/>
  <c r="AR3"/>
  <c r="AR54" s="1"/>
  <c r="AR55" s="1"/>
  <c r="AQ3"/>
  <c r="AQ54" s="1"/>
  <c r="AQ55" s="1"/>
  <c r="AP3"/>
  <c r="AP54" s="1"/>
  <c r="AP55" s="1"/>
  <c r="AO3"/>
  <c r="AO54" s="1"/>
  <c r="AO55" s="1"/>
  <c r="AN3"/>
  <c r="AN54" s="1"/>
  <c r="AN55" s="1"/>
  <c r="AM3"/>
  <c r="AM54" s="1"/>
  <c r="AM55" s="1"/>
  <c r="AL3"/>
  <c r="AL54" s="1"/>
  <c r="AL55" s="1"/>
  <c r="AK3"/>
  <c r="AK54" s="1"/>
  <c r="AK55" s="1"/>
  <c r="AJ3"/>
  <c r="AJ54" s="1"/>
  <c r="AJ55" s="1"/>
  <c r="AI3"/>
  <c r="AI54" s="1"/>
  <c r="AI55" s="1"/>
  <c r="AH3"/>
  <c r="AH54" s="1"/>
  <c r="AH55" s="1"/>
  <c r="AG3"/>
  <c r="AG54" s="1"/>
  <c r="AG55" s="1"/>
  <c r="AF3"/>
  <c r="AF54" s="1"/>
  <c r="AF55" s="1"/>
  <c r="AE3"/>
  <c r="AE54" s="1"/>
  <c r="AE55" s="1"/>
  <c r="AD3"/>
  <c r="AD54" s="1"/>
  <c r="AD55" s="1"/>
  <c r="AC3"/>
  <c r="AC54" s="1"/>
  <c r="AC55" s="1"/>
  <c r="AB3"/>
  <c r="AB54" s="1"/>
  <c r="AB55" s="1"/>
  <c r="AA3"/>
  <c r="AA54" s="1"/>
  <c r="AA55" s="1"/>
  <c r="Z3"/>
  <c r="Z54" s="1"/>
  <c r="Z55" s="1"/>
  <c r="Y3"/>
  <c r="Y54" s="1"/>
  <c r="Y55" s="1"/>
  <c r="X3"/>
  <c r="X54" s="1"/>
  <c r="X55" s="1"/>
  <c r="W3"/>
  <c r="W54" s="1"/>
  <c r="W55" s="1"/>
  <c r="V3"/>
  <c r="V54" s="1"/>
  <c r="V55" s="1"/>
  <c r="U3"/>
  <c r="U54" s="1"/>
  <c r="U55" s="1"/>
  <c r="T3"/>
  <c r="T54" s="1"/>
  <c r="T55" s="1"/>
  <c r="S3"/>
  <c r="S54" s="1"/>
  <c r="S55" s="1"/>
  <c r="R3"/>
  <c r="R54" s="1"/>
  <c r="R55" s="1"/>
  <c r="Q3"/>
  <c r="Q54" s="1"/>
  <c r="Q55" s="1"/>
  <c r="P3"/>
  <c r="P54" s="1"/>
  <c r="P55" s="1"/>
  <c r="O3"/>
  <c r="O54" s="1"/>
  <c r="O55" s="1"/>
  <c r="N3"/>
  <c r="N54" s="1"/>
  <c r="N55" s="1"/>
  <c r="M3"/>
  <c r="M54" s="1"/>
  <c r="M55" s="1"/>
  <c r="L3"/>
  <c r="L54" s="1"/>
  <c r="L55" s="1"/>
  <c r="K3"/>
  <c r="K54" s="1"/>
  <c r="K55" s="1"/>
  <c r="J3"/>
  <c r="J54" s="1"/>
  <c r="J55" s="1"/>
  <c r="I3"/>
  <c r="I54" s="1"/>
  <c r="I55" s="1"/>
  <c r="H3"/>
  <c r="H54" s="1"/>
  <c r="H55" s="1"/>
  <c r="G3"/>
  <c r="G54" s="1"/>
  <c r="G55" s="1"/>
  <c r="F3"/>
  <c r="F54" s="1"/>
  <c r="F55" s="1"/>
  <c r="E3"/>
  <c r="E54" s="1"/>
  <c r="E55" s="1"/>
  <c r="D3"/>
  <c r="D54" s="1"/>
  <c r="D55" s="1"/>
  <c r="C3"/>
  <c r="C54" s="1"/>
  <c r="C55" s="1"/>
  <c r="B3"/>
  <c r="B54" s="1"/>
  <c r="B55" s="1"/>
  <c r="BA3" l="1"/>
</calcChain>
</file>

<file path=xl/sharedStrings.xml><?xml version="1.0" encoding="utf-8"?>
<sst xmlns="http://schemas.openxmlformats.org/spreadsheetml/2006/main" count="518" uniqueCount="109">
  <si>
    <t>城市间互粉ID矩阵</t>
    <phoneticPr fontId="3" type="noConversion"/>
  </si>
  <si>
    <t>宝鸡</t>
    <phoneticPr fontId="3" type="noConversion"/>
  </si>
  <si>
    <t>北京</t>
    <phoneticPr fontId="3" type="noConversion"/>
  </si>
  <si>
    <t>成都</t>
    <phoneticPr fontId="3" type="noConversion"/>
  </si>
  <si>
    <t>大连</t>
    <phoneticPr fontId="3" type="noConversion"/>
  </si>
  <si>
    <t>大庆</t>
    <phoneticPr fontId="3" type="noConversion"/>
  </si>
  <si>
    <t>福州</t>
    <phoneticPr fontId="3" type="noConversion"/>
  </si>
  <si>
    <t>广州</t>
    <phoneticPr fontId="3" type="noConversion"/>
  </si>
  <si>
    <t>桂林</t>
    <phoneticPr fontId="3" type="noConversion"/>
  </si>
  <si>
    <t>贵阳</t>
    <phoneticPr fontId="3" type="noConversion"/>
  </si>
  <si>
    <t>哈尔滨</t>
    <phoneticPr fontId="3" type="noConversion"/>
  </si>
  <si>
    <t>海口</t>
    <phoneticPr fontId="3" type="noConversion"/>
  </si>
  <si>
    <t>邯郸</t>
    <phoneticPr fontId="3" type="noConversion"/>
  </si>
  <si>
    <t>杭州</t>
    <phoneticPr fontId="3" type="noConversion"/>
  </si>
  <si>
    <t>合肥</t>
    <phoneticPr fontId="3" type="noConversion"/>
  </si>
  <si>
    <t>呼和浩特</t>
    <phoneticPr fontId="3" type="noConversion"/>
  </si>
  <si>
    <t>吉林</t>
    <phoneticPr fontId="3" type="noConversion"/>
  </si>
  <si>
    <t>济南</t>
    <phoneticPr fontId="3" type="noConversion"/>
  </si>
  <si>
    <t>昆明</t>
    <phoneticPr fontId="3" type="noConversion"/>
  </si>
  <si>
    <t>拉萨</t>
    <phoneticPr fontId="3" type="noConversion"/>
  </si>
  <si>
    <t>兰州</t>
    <phoneticPr fontId="3" type="noConversion"/>
  </si>
  <si>
    <t>连云港</t>
    <phoneticPr fontId="3" type="noConversion"/>
  </si>
  <si>
    <t>柳州</t>
    <phoneticPr fontId="3" type="noConversion"/>
  </si>
  <si>
    <t>南昌</t>
    <phoneticPr fontId="3" type="noConversion"/>
  </si>
  <si>
    <t>南京</t>
    <phoneticPr fontId="3" type="noConversion"/>
  </si>
  <si>
    <t>南宁</t>
    <phoneticPr fontId="3" type="noConversion"/>
  </si>
  <si>
    <t>宁波</t>
    <phoneticPr fontId="3" type="noConversion"/>
  </si>
  <si>
    <t>青岛</t>
    <phoneticPr fontId="3" type="noConversion"/>
  </si>
  <si>
    <t>三明</t>
    <phoneticPr fontId="3" type="noConversion"/>
  </si>
  <si>
    <t>厦门</t>
    <phoneticPr fontId="3" type="noConversion"/>
  </si>
  <si>
    <t>上海</t>
    <phoneticPr fontId="3" type="noConversion"/>
  </si>
  <si>
    <t>深圳</t>
    <phoneticPr fontId="3" type="noConversion"/>
  </si>
  <si>
    <t>沈阳</t>
    <phoneticPr fontId="3" type="noConversion"/>
  </si>
  <si>
    <t>石家庄</t>
    <phoneticPr fontId="3" type="noConversion"/>
  </si>
  <si>
    <t>苏州</t>
    <phoneticPr fontId="3" type="noConversion"/>
  </si>
  <si>
    <t>太原</t>
    <phoneticPr fontId="3" type="noConversion"/>
  </si>
  <si>
    <t>唐山</t>
    <phoneticPr fontId="3" type="noConversion"/>
  </si>
  <si>
    <t>天津</t>
    <phoneticPr fontId="3" type="noConversion"/>
  </si>
  <si>
    <t>温州</t>
    <phoneticPr fontId="3" type="noConversion"/>
  </si>
  <si>
    <t>乌鲁木齐</t>
    <phoneticPr fontId="3" type="noConversion"/>
  </si>
  <si>
    <t>武汉</t>
    <phoneticPr fontId="3" type="noConversion"/>
  </si>
  <si>
    <t>西安</t>
    <phoneticPr fontId="3" type="noConversion"/>
  </si>
  <si>
    <t>西宁</t>
    <phoneticPr fontId="3" type="noConversion"/>
  </si>
  <si>
    <t>襄阳</t>
    <phoneticPr fontId="3" type="noConversion"/>
  </si>
  <si>
    <t>徐州</t>
    <phoneticPr fontId="3" type="noConversion"/>
  </si>
  <si>
    <t>烟台</t>
    <phoneticPr fontId="3" type="noConversion"/>
  </si>
  <si>
    <t>银川</t>
    <phoneticPr fontId="3" type="noConversion"/>
  </si>
  <si>
    <t>长春</t>
    <phoneticPr fontId="3" type="noConversion"/>
  </si>
  <si>
    <t>长沙</t>
    <phoneticPr fontId="3" type="noConversion"/>
  </si>
  <si>
    <t>长治</t>
    <phoneticPr fontId="3" type="noConversion"/>
  </si>
  <si>
    <t>郑州</t>
    <phoneticPr fontId="3" type="noConversion"/>
  </si>
  <si>
    <t>重庆</t>
    <phoneticPr fontId="3" type="noConversion"/>
  </si>
  <si>
    <t>城市对外连接度指数</t>
    <phoneticPr fontId="3" type="noConversion"/>
  </si>
  <si>
    <t>城市间互粉率矩阵</t>
    <phoneticPr fontId="3" type="noConversion"/>
  </si>
  <si>
    <t>城市网络闭合度指数</t>
    <phoneticPr fontId="3" type="noConversion"/>
  </si>
  <si>
    <t>城市网络连接度三角矩阵</t>
    <phoneticPr fontId="3" type="noConversion"/>
  </si>
  <si>
    <t>宝鸡</t>
    <phoneticPr fontId="3" type="noConversion"/>
  </si>
  <si>
    <t>北京</t>
    <phoneticPr fontId="3" type="noConversion"/>
  </si>
  <si>
    <t>成都</t>
    <phoneticPr fontId="3" type="noConversion"/>
  </si>
  <si>
    <t>大连</t>
    <phoneticPr fontId="3" type="noConversion"/>
  </si>
  <si>
    <t>大庆</t>
    <phoneticPr fontId="3" type="noConversion"/>
  </si>
  <si>
    <t>福州</t>
    <phoneticPr fontId="3" type="noConversion"/>
  </si>
  <si>
    <t>广州</t>
    <phoneticPr fontId="3" type="noConversion"/>
  </si>
  <si>
    <t>桂林</t>
    <phoneticPr fontId="3" type="noConversion"/>
  </si>
  <si>
    <t>贵阳</t>
    <phoneticPr fontId="3" type="noConversion"/>
  </si>
  <si>
    <t>哈尔滨</t>
    <phoneticPr fontId="3" type="noConversion"/>
  </si>
  <si>
    <t>海口</t>
    <phoneticPr fontId="3" type="noConversion"/>
  </si>
  <si>
    <t>邯郸</t>
    <phoneticPr fontId="3" type="noConversion"/>
  </si>
  <si>
    <t>杭州</t>
    <phoneticPr fontId="3" type="noConversion"/>
  </si>
  <si>
    <t>合肥</t>
    <phoneticPr fontId="3" type="noConversion"/>
  </si>
  <si>
    <t>呼和浩特</t>
    <phoneticPr fontId="3" type="noConversion"/>
  </si>
  <si>
    <t>吉林</t>
    <phoneticPr fontId="3" type="noConversion"/>
  </si>
  <si>
    <t>济南</t>
    <phoneticPr fontId="3" type="noConversion"/>
  </si>
  <si>
    <t>昆明</t>
    <phoneticPr fontId="3" type="noConversion"/>
  </si>
  <si>
    <t>拉萨</t>
    <phoneticPr fontId="3" type="noConversion"/>
  </si>
  <si>
    <t>兰州</t>
    <phoneticPr fontId="3" type="noConversion"/>
  </si>
  <si>
    <t>连云港</t>
    <phoneticPr fontId="3" type="noConversion"/>
  </si>
  <si>
    <t>柳州</t>
    <phoneticPr fontId="3" type="noConversion"/>
  </si>
  <si>
    <t>南昌</t>
    <phoneticPr fontId="3" type="noConversion"/>
  </si>
  <si>
    <t>南京</t>
    <phoneticPr fontId="3" type="noConversion"/>
  </si>
  <si>
    <t>南宁</t>
    <phoneticPr fontId="3" type="noConversion"/>
  </si>
  <si>
    <t>宁波</t>
    <phoneticPr fontId="3" type="noConversion"/>
  </si>
  <si>
    <t>青岛</t>
    <phoneticPr fontId="3" type="noConversion"/>
  </si>
  <si>
    <t>三明</t>
    <phoneticPr fontId="3" type="noConversion"/>
  </si>
  <si>
    <t>厦门</t>
    <phoneticPr fontId="3" type="noConversion"/>
  </si>
  <si>
    <t>上海</t>
    <phoneticPr fontId="3" type="noConversion"/>
  </si>
  <si>
    <t>深圳</t>
    <phoneticPr fontId="3" type="noConversion"/>
  </si>
  <si>
    <t>沈阳</t>
    <phoneticPr fontId="3" type="noConversion"/>
  </si>
  <si>
    <t>石家庄</t>
    <phoneticPr fontId="3" type="noConversion"/>
  </si>
  <si>
    <t>苏州</t>
    <phoneticPr fontId="3" type="noConversion"/>
  </si>
  <si>
    <t>太原</t>
    <phoneticPr fontId="3" type="noConversion"/>
  </si>
  <si>
    <t>唐山</t>
    <phoneticPr fontId="3" type="noConversion"/>
  </si>
  <si>
    <t>天津</t>
    <phoneticPr fontId="3" type="noConversion"/>
  </si>
  <si>
    <t>温州</t>
    <phoneticPr fontId="3" type="noConversion"/>
  </si>
  <si>
    <t>乌鲁木齐</t>
    <phoneticPr fontId="3" type="noConversion"/>
  </si>
  <si>
    <t>武汉</t>
    <phoneticPr fontId="3" type="noConversion"/>
  </si>
  <si>
    <t>西安</t>
    <phoneticPr fontId="3" type="noConversion"/>
  </si>
  <si>
    <t>西宁</t>
    <phoneticPr fontId="3" type="noConversion"/>
  </si>
  <si>
    <t>襄阳</t>
    <phoneticPr fontId="3" type="noConversion"/>
  </si>
  <si>
    <t>徐州</t>
    <phoneticPr fontId="3" type="noConversion"/>
  </si>
  <si>
    <t>烟台</t>
    <phoneticPr fontId="3" type="noConversion"/>
  </si>
  <si>
    <t>银川</t>
    <phoneticPr fontId="3" type="noConversion"/>
  </si>
  <si>
    <t>长春</t>
    <phoneticPr fontId="3" type="noConversion"/>
  </si>
  <si>
    <t>长沙</t>
    <phoneticPr fontId="3" type="noConversion"/>
  </si>
  <si>
    <t>长治</t>
    <phoneticPr fontId="3" type="noConversion"/>
  </si>
  <si>
    <t>郑州</t>
    <phoneticPr fontId="3" type="noConversion"/>
  </si>
  <si>
    <t>重庆</t>
    <phoneticPr fontId="3" type="noConversion"/>
  </si>
  <si>
    <t>城市网络连接度标准化值三角矩阵</t>
    <phoneticPr fontId="3" type="noConversion"/>
  </si>
  <si>
    <t>网络连接度总和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</si>
</sst>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00_ "/>
    <numFmt numFmtId="178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176" fontId="2" fillId="4" borderId="2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5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176" fontId="4" fillId="5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3" xfId="0" applyNumberFormat="1" applyBorder="1">
      <alignment vertical="center"/>
    </xf>
    <xf numFmtId="178" fontId="0" fillId="0" borderId="2" xfId="0" applyNumberFormat="1" applyBorder="1">
      <alignment vertical="center"/>
    </xf>
    <xf numFmtId="0" fontId="2" fillId="4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3"/>
  <sheetViews>
    <sheetView topLeftCell="A43" workbookViewId="0">
      <selection activeCell="A57" sqref="A57:XFD111"/>
    </sheetView>
  </sheetViews>
  <sheetFormatPr defaultRowHeight="13.5"/>
  <sheetData>
    <row r="1" spans="1:52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</row>
    <row r="3" spans="1:52">
      <c r="A3" s="5" t="s">
        <v>1</v>
      </c>
      <c r="B3" s="6">
        <v>390</v>
      </c>
      <c r="C3" s="7">
        <v>178</v>
      </c>
      <c r="D3" s="6">
        <v>45</v>
      </c>
      <c r="E3" s="6">
        <v>10</v>
      </c>
      <c r="F3" s="6">
        <v>1</v>
      </c>
      <c r="G3" s="6">
        <v>16</v>
      </c>
      <c r="H3" s="6">
        <v>82</v>
      </c>
      <c r="I3" s="6">
        <v>0</v>
      </c>
      <c r="J3" s="6">
        <v>5</v>
      </c>
      <c r="K3" s="6">
        <v>16</v>
      </c>
      <c r="L3" s="6">
        <v>8</v>
      </c>
      <c r="M3" s="6">
        <v>2</v>
      </c>
      <c r="N3" s="6">
        <v>27</v>
      </c>
      <c r="O3" s="6">
        <v>8</v>
      </c>
      <c r="P3" s="6">
        <v>5</v>
      </c>
      <c r="Q3" s="6">
        <v>2</v>
      </c>
      <c r="R3" s="6">
        <v>12</v>
      </c>
      <c r="S3" s="6">
        <v>6</v>
      </c>
      <c r="T3" s="6">
        <v>0</v>
      </c>
      <c r="U3" s="6">
        <v>3</v>
      </c>
      <c r="V3" s="6">
        <v>6</v>
      </c>
      <c r="W3" s="6">
        <v>3</v>
      </c>
      <c r="X3" s="6">
        <v>8</v>
      </c>
      <c r="Y3" s="6">
        <v>33</v>
      </c>
      <c r="Z3" s="6">
        <v>17</v>
      </c>
      <c r="AA3" s="6">
        <v>17</v>
      </c>
      <c r="AB3" s="6">
        <v>15</v>
      </c>
      <c r="AC3" s="6">
        <v>0</v>
      </c>
      <c r="AD3" s="6">
        <v>16</v>
      </c>
      <c r="AE3" s="6">
        <v>128</v>
      </c>
      <c r="AF3" s="6">
        <v>40</v>
      </c>
      <c r="AG3" s="6">
        <v>14</v>
      </c>
      <c r="AH3" s="6">
        <v>6</v>
      </c>
      <c r="AI3" s="6">
        <v>21</v>
      </c>
      <c r="AJ3" s="6">
        <v>12</v>
      </c>
      <c r="AK3" s="6">
        <v>0</v>
      </c>
      <c r="AL3" s="6">
        <v>20</v>
      </c>
      <c r="AM3" s="6">
        <v>13</v>
      </c>
      <c r="AN3" s="6">
        <v>3</v>
      </c>
      <c r="AO3" s="6">
        <v>25</v>
      </c>
      <c r="AP3" s="6">
        <v>123</v>
      </c>
      <c r="AQ3" s="6">
        <v>1</v>
      </c>
      <c r="AR3" s="6">
        <v>7</v>
      </c>
      <c r="AS3" s="6">
        <v>1</v>
      </c>
      <c r="AT3" s="6">
        <v>0</v>
      </c>
      <c r="AU3" s="6">
        <v>2</v>
      </c>
      <c r="AV3" s="6">
        <v>6</v>
      </c>
      <c r="AW3" s="6">
        <v>17</v>
      </c>
      <c r="AX3" s="6">
        <v>1</v>
      </c>
      <c r="AY3" s="6">
        <v>16</v>
      </c>
      <c r="AZ3" s="6">
        <v>36</v>
      </c>
    </row>
    <row r="4" spans="1:52">
      <c r="A4" s="5" t="s">
        <v>2</v>
      </c>
      <c r="B4" s="8">
        <v>2</v>
      </c>
      <c r="C4" s="9">
        <v>1496</v>
      </c>
      <c r="D4" s="8">
        <v>67</v>
      </c>
      <c r="E4" s="8">
        <v>36</v>
      </c>
      <c r="F4" s="8">
        <v>5</v>
      </c>
      <c r="G4" s="8">
        <v>53</v>
      </c>
      <c r="H4" s="8">
        <v>284</v>
      </c>
      <c r="I4" s="8">
        <v>8</v>
      </c>
      <c r="J4" s="8">
        <v>16</v>
      </c>
      <c r="K4" s="8">
        <v>52</v>
      </c>
      <c r="L4" s="8">
        <v>12</v>
      </c>
      <c r="M4" s="8">
        <v>8</v>
      </c>
      <c r="N4" s="8">
        <v>74</v>
      </c>
      <c r="O4" s="8">
        <v>19</v>
      </c>
      <c r="P4" s="8">
        <v>3</v>
      </c>
      <c r="Q4" s="8">
        <v>6</v>
      </c>
      <c r="R4" s="8">
        <v>31</v>
      </c>
      <c r="S4" s="8">
        <v>25</v>
      </c>
      <c r="T4" s="8">
        <v>2</v>
      </c>
      <c r="U4" s="8">
        <v>12</v>
      </c>
      <c r="V4" s="8">
        <v>3</v>
      </c>
      <c r="W4" s="8">
        <v>5</v>
      </c>
      <c r="X4" s="8">
        <v>15</v>
      </c>
      <c r="Y4" s="8">
        <v>70</v>
      </c>
      <c r="Z4" s="8">
        <v>23</v>
      </c>
      <c r="AA4" s="8">
        <v>33</v>
      </c>
      <c r="AB4" s="8">
        <v>41</v>
      </c>
      <c r="AC4" s="8">
        <v>2</v>
      </c>
      <c r="AD4" s="8">
        <v>56</v>
      </c>
      <c r="AE4" s="8">
        <v>306</v>
      </c>
      <c r="AF4" s="8">
        <v>211</v>
      </c>
      <c r="AG4" s="8">
        <v>35</v>
      </c>
      <c r="AH4" s="8">
        <v>26</v>
      </c>
      <c r="AI4" s="8">
        <v>4</v>
      </c>
      <c r="AJ4" s="8">
        <v>15</v>
      </c>
      <c r="AK4" s="8">
        <v>10</v>
      </c>
      <c r="AL4" s="8">
        <v>127</v>
      </c>
      <c r="AM4" s="8">
        <v>32</v>
      </c>
      <c r="AN4" s="8">
        <v>10</v>
      </c>
      <c r="AO4" s="8">
        <v>68</v>
      </c>
      <c r="AP4" s="8">
        <v>72</v>
      </c>
      <c r="AQ4" s="8">
        <v>5</v>
      </c>
      <c r="AR4" s="8">
        <v>4</v>
      </c>
      <c r="AS4" s="8">
        <v>13</v>
      </c>
      <c r="AT4" s="8">
        <v>4</v>
      </c>
      <c r="AU4" s="8">
        <v>4</v>
      </c>
      <c r="AV4" s="8">
        <v>24</v>
      </c>
      <c r="AW4" s="8">
        <v>4</v>
      </c>
      <c r="AX4" s="8">
        <v>3</v>
      </c>
      <c r="AY4" s="8">
        <v>66</v>
      </c>
      <c r="AZ4" s="8">
        <v>60</v>
      </c>
    </row>
    <row r="5" spans="1:52">
      <c r="A5" s="5" t="s">
        <v>3</v>
      </c>
      <c r="B5" s="6">
        <v>3</v>
      </c>
      <c r="C5" s="7">
        <v>211</v>
      </c>
      <c r="D5" s="6">
        <v>489</v>
      </c>
      <c r="E5" s="6">
        <v>13</v>
      </c>
      <c r="F5" s="6">
        <v>1</v>
      </c>
      <c r="G5" s="6">
        <v>23</v>
      </c>
      <c r="H5" s="6">
        <v>125</v>
      </c>
      <c r="I5" s="6">
        <v>7</v>
      </c>
      <c r="J5" s="6">
        <v>5</v>
      </c>
      <c r="K5" s="6">
        <v>16</v>
      </c>
      <c r="L5" s="6">
        <v>1</v>
      </c>
      <c r="M5" s="6">
        <v>3</v>
      </c>
      <c r="N5" s="6">
        <v>30</v>
      </c>
      <c r="O5" s="6">
        <v>7</v>
      </c>
      <c r="P5" s="6">
        <v>3</v>
      </c>
      <c r="Q5" s="6">
        <v>1</v>
      </c>
      <c r="R5" s="6">
        <v>13</v>
      </c>
      <c r="S5" s="6">
        <v>10</v>
      </c>
      <c r="T5" s="6">
        <v>3</v>
      </c>
      <c r="U5" s="6">
        <v>4</v>
      </c>
      <c r="V5" s="6">
        <v>2</v>
      </c>
      <c r="W5" s="6">
        <v>1</v>
      </c>
      <c r="X5" s="6">
        <v>9</v>
      </c>
      <c r="Y5" s="6">
        <v>25</v>
      </c>
      <c r="Z5" s="6">
        <v>10</v>
      </c>
      <c r="AA5" s="6">
        <v>13</v>
      </c>
      <c r="AB5" s="6">
        <v>15</v>
      </c>
      <c r="AC5" s="6">
        <v>2</v>
      </c>
      <c r="AD5" s="6">
        <v>19</v>
      </c>
      <c r="AE5" s="6">
        <v>107</v>
      </c>
      <c r="AF5" s="6">
        <v>76</v>
      </c>
      <c r="AG5" s="6">
        <v>19</v>
      </c>
      <c r="AH5" s="6">
        <v>8</v>
      </c>
      <c r="AI5" s="6">
        <v>18</v>
      </c>
      <c r="AJ5" s="6">
        <v>2</v>
      </c>
      <c r="AK5" s="6">
        <v>13</v>
      </c>
      <c r="AL5" s="6">
        <v>23</v>
      </c>
      <c r="AM5" s="6">
        <v>18</v>
      </c>
      <c r="AN5" s="6">
        <v>2</v>
      </c>
      <c r="AO5" s="6">
        <v>29</v>
      </c>
      <c r="AP5" s="6">
        <v>17</v>
      </c>
      <c r="AQ5" s="6">
        <v>0</v>
      </c>
      <c r="AR5" s="6">
        <v>3</v>
      </c>
      <c r="AS5" s="6">
        <v>5</v>
      </c>
      <c r="AT5" s="6">
        <v>7</v>
      </c>
      <c r="AU5" s="6">
        <v>0</v>
      </c>
      <c r="AV5" s="6">
        <v>5</v>
      </c>
      <c r="AW5" s="6">
        <v>25</v>
      </c>
      <c r="AX5" s="6">
        <v>0</v>
      </c>
      <c r="AY5" s="6">
        <v>22</v>
      </c>
      <c r="AZ5" s="6">
        <v>35</v>
      </c>
    </row>
    <row r="6" spans="1:52">
      <c r="A6" s="5" t="s">
        <v>4</v>
      </c>
      <c r="B6" s="9">
        <v>2</v>
      </c>
      <c r="C6" s="9">
        <v>701</v>
      </c>
      <c r="D6" s="9">
        <v>109</v>
      </c>
      <c r="E6" s="9">
        <v>2018</v>
      </c>
      <c r="F6" s="9">
        <v>0</v>
      </c>
      <c r="G6" s="9">
        <v>49</v>
      </c>
      <c r="H6" s="9">
        <v>418</v>
      </c>
      <c r="I6" s="9">
        <v>12</v>
      </c>
      <c r="J6" s="9">
        <v>23</v>
      </c>
      <c r="K6" s="9">
        <v>104</v>
      </c>
      <c r="L6" s="9">
        <v>22</v>
      </c>
      <c r="M6" s="9">
        <v>9</v>
      </c>
      <c r="N6" s="9">
        <v>126</v>
      </c>
      <c r="O6" s="9">
        <v>25</v>
      </c>
      <c r="P6" s="9">
        <v>10</v>
      </c>
      <c r="Q6" s="9">
        <v>10</v>
      </c>
      <c r="R6" s="9">
        <v>47</v>
      </c>
      <c r="S6" s="9">
        <v>38</v>
      </c>
      <c r="T6" s="9">
        <v>1</v>
      </c>
      <c r="U6" s="9">
        <v>11</v>
      </c>
      <c r="V6" s="9">
        <v>9</v>
      </c>
      <c r="W6" s="9">
        <v>6</v>
      </c>
      <c r="X6" s="9">
        <v>36</v>
      </c>
      <c r="Y6" s="9">
        <v>107</v>
      </c>
      <c r="Z6" s="9">
        <v>26</v>
      </c>
      <c r="AA6" s="9">
        <v>43</v>
      </c>
      <c r="AB6" s="9">
        <v>76</v>
      </c>
      <c r="AC6" s="9">
        <v>7</v>
      </c>
      <c r="AD6" s="9">
        <v>79</v>
      </c>
      <c r="AE6" s="9">
        <v>451</v>
      </c>
      <c r="AF6" s="9">
        <v>214</v>
      </c>
      <c r="AG6" s="9">
        <v>111</v>
      </c>
      <c r="AH6" s="9">
        <v>37</v>
      </c>
      <c r="AI6" s="9">
        <v>62</v>
      </c>
      <c r="AJ6" s="9">
        <v>28</v>
      </c>
      <c r="AK6" s="9">
        <v>10</v>
      </c>
      <c r="AL6" s="9">
        <v>97</v>
      </c>
      <c r="AM6" s="9">
        <v>50</v>
      </c>
      <c r="AN6" s="9">
        <v>17</v>
      </c>
      <c r="AO6" s="9">
        <v>111</v>
      </c>
      <c r="AP6" s="9">
        <v>88</v>
      </c>
      <c r="AQ6" s="9">
        <v>5</v>
      </c>
      <c r="AR6" s="9">
        <v>8</v>
      </c>
      <c r="AS6" s="9">
        <v>26</v>
      </c>
      <c r="AT6" s="9">
        <v>15</v>
      </c>
      <c r="AU6" s="9">
        <v>7</v>
      </c>
      <c r="AV6" s="9">
        <v>50</v>
      </c>
      <c r="AW6" s="9">
        <v>56</v>
      </c>
      <c r="AX6" s="9">
        <v>2</v>
      </c>
      <c r="AY6" s="9">
        <v>68</v>
      </c>
      <c r="AZ6" s="9">
        <v>69</v>
      </c>
    </row>
    <row r="7" spans="1:52">
      <c r="A7" s="5" t="s">
        <v>5</v>
      </c>
      <c r="B7" s="6">
        <v>0</v>
      </c>
      <c r="C7" s="7">
        <v>256</v>
      </c>
      <c r="D7" s="6">
        <v>104</v>
      </c>
      <c r="E7" s="6">
        <v>25</v>
      </c>
      <c r="F7" s="6">
        <v>688</v>
      </c>
      <c r="G7" s="6">
        <v>15</v>
      </c>
      <c r="H7" s="6">
        <v>101</v>
      </c>
      <c r="I7" s="6">
        <v>5</v>
      </c>
      <c r="J7" s="6">
        <v>6</v>
      </c>
      <c r="K7" s="6">
        <v>88</v>
      </c>
      <c r="L7" s="6">
        <v>9</v>
      </c>
      <c r="M7" s="6">
        <v>2</v>
      </c>
      <c r="N7" s="6">
        <v>42</v>
      </c>
      <c r="O7" s="6">
        <v>9</v>
      </c>
      <c r="P7" s="6">
        <v>1</v>
      </c>
      <c r="Q7" s="6">
        <v>1</v>
      </c>
      <c r="R7" s="6">
        <v>13</v>
      </c>
      <c r="S7" s="6">
        <v>11</v>
      </c>
      <c r="T7" s="6">
        <v>0</v>
      </c>
      <c r="U7" s="6">
        <v>1</v>
      </c>
      <c r="V7" s="6">
        <v>2</v>
      </c>
      <c r="W7" s="6">
        <v>3</v>
      </c>
      <c r="X7" s="6">
        <v>12</v>
      </c>
      <c r="Y7" s="6">
        <v>37</v>
      </c>
      <c r="Z7" s="6">
        <v>13</v>
      </c>
      <c r="AA7" s="6">
        <v>11</v>
      </c>
      <c r="AB7" s="6">
        <v>10</v>
      </c>
      <c r="AC7" s="6">
        <v>2</v>
      </c>
      <c r="AD7" s="6">
        <v>23</v>
      </c>
      <c r="AE7" s="6">
        <v>133</v>
      </c>
      <c r="AF7" s="6">
        <v>51</v>
      </c>
      <c r="AG7" s="6">
        <v>26</v>
      </c>
      <c r="AH7" s="6">
        <v>5</v>
      </c>
      <c r="AI7" s="6">
        <v>8</v>
      </c>
      <c r="AJ7" s="6">
        <v>6</v>
      </c>
      <c r="AK7" s="6">
        <v>5</v>
      </c>
      <c r="AL7" s="6">
        <v>24</v>
      </c>
      <c r="AM7" s="6">
        <v>19</v>
      </c>
      <c r="AN7" s="6">
        <v>5</v>
      </c>
      <c r="AO7" s="6">
        <v>63</v>
      </c>
      <c r="AP7" s="6">
        <v>23</v>
      </c>
      <c r="AQ7" s="6">
        <v>1</v>
      </c>
      <c r="AR7" s="6">
        <v>2</v>
      </c>
      <c r="AS7" s="6">
        <v>5</v>
      </c>
      <c r="AT7" s="6">
        <v>3</v>
      </c>
      <c r="AU7" s="6">
        <v>1</v>
      </c>
      <c r="AV7" s="6">
        <v>23</v>
      </c>
      <c r="AW7" s="6">
        <v>32</v>
      </c>
      <c r="AX7" s="6">
        <v>0</v>
      </c>
      <c r="AY7" s="6">
        <v>18</v>
      </c>
      <c r="AZ7" s="6">
        <v>25</v>
      </c>
    </row>
    <row r="8" spans="1:52">
      <c r="A8" s="5" t="s">
        <v>6</v>
      </c>
      <c r="B8" s="8">
        <v>8</v>
      </c>
      <c r="C8" s="9">
        <v>694</v>
      </c>
      <c r="D8" s="8">
        <v>195</v>
      </c>
      <c r="E8" s="8">
        <v>57</v>
      </c>
      <c r="F8" s="8">
        <v>7</v>
      </c>
      <c r="G8" s="8">
        <v>672</v>
      </c>
      <c r="H8" s="8">
        <v>461</v>
      </c>
      <c r="I8" s="8">
        <v>15</v>
      </c>
      <c r="J8" s="8">
        <v>33</v>
      </c>
      <c r="K8" s="8">
        <v>49</v>
      </c>
      <c r="L8" s="8">
        <v>25</v>
      </c>
      <c r="M8" s="8">
        <v>9</v>
      </c>
      <c r="N8" s="8">
        <v>163</v>
      </c>
      <c r="O8" s="8">
        <v>25</v>
      </c>
      <c r="P8" s="8">
        <v>9</v>
      </c>
      <c r="Q8" s="8">
        <v>4</v>
      </c>
      <c r="R8" s="8">
        <v>69</v>
      </c>
      <c r="S8" s="8">
        <v>45</v>
      </c>
      <c r="T8" s="8">
        <v>4</v>
      </c>
      <c r="U8" s="8">
        <v>12</v>
      </c>
      <c r="V8" s="8">
        <v>9</v>
      </c>
      <c r="W8" s="8">
        <v>20</v>
      </c>
      <c r="X8" s="8">
        <v>41</v>
      </c>
      <c r="Y8" s="8">
        <v>117</v>
      </c>
      <c r="Z8" s="8">
        <v>25</v>
      </c>
      <c r="AA8" s="8">
        <v>49</v>
      </c>
      <c r="AB8" s="8">
        <v>53</v>
      </c>
      <c r="AC8" s="8">
        <v>11</v>
      </c>
      <c r="AD8" s="8">
        <v>157</v>
      </c>
      <c r="AE8" s="8">
        <v>472</v>
      </c>
      <c r="AF8" s="8">
        <v>265</v>
      </c>
      <c r="AG8" s="8">
        <v>58</v>
      </c>
      <c r="AH8" s="8">
        <v>30</v>
      </c>
      <c r="AI8" s="8">
        <v>79</v>
      </c>
      <c r="AJ8" s="8">
        <v>27</v>
      </c>
      <c r="AK8" s="8">
        <v>10</v>
      </c>
      <c r="AL8" s="8">
        <v>94</v>
      </c>
      <c r="AM8" s="8">
        <v>62</v>
      </c>
      <c r="AN8" s="8">
        <v>32</v>
      </c>
      <c r="AO8" s="8">
        <v>149</v>
      </c>
      <c r="AP8" s="8">
        <v>87</v>
      </c>
      <c r="AQ8" s="8">
        <v>4</v>
      </c>
      <c r="AR8" s="8">
        <v>9</v>
      </c>
      <c r="AS8" s="8">
        <v>22</v>
      </c>
      <c r="AT8" s="8">
        <v>33</v>
      </c>
      <c r="AU8" s="8">
        <v>9</v>
      </c>
      <c r="AV8" s="8">
        <v>42</v>
      </c>
      <c r="AW8" s="8">
        <v>111</v>
      </c>
      <c r="AX8" s="8">
        <v>5</v>
      </c>
      <c r="AY8" s="8">
        <v>123</v>
      </c>
      <c r="AZ8" s="8">
        <v>129</v>
      </c>
    </row>
    <row r="9" spans="1:52">
      <c r="A9" s="5" t="s">
        <v>7</v>
      </c>
      <c r="B9" s="6">
        <v>2</v>
      </c>
      <c r="C9" s="7">
        <v>223</v>
      </c>
      <c r="D9" s="6">
        <v>16</v>
      </c>
      <c r="E9" s="6">
        <v>9</v>
      </c>
      <c r="F9" s="6">
        <v>2</v>
      </c>
      <c r="G9" s="6">
        <v>31</v>
      </c>
      <c r="H9" s="6">
        <v>1519</v>
      </c>
      <c r="I9" s="6">
        <v>9</v>
      </c>
      <c r="J9" s="6">
        <v>3</v>
      </c>
      <c r="K9" s="6">
        <v>6</v>
      </c>
      <c r="L9" s="6">
        <v>1</v>
      </c>
      <c r="M9" s="6">
        <v>0</v>
      </c>
      <c r="N9" s="6">
        <v>24</v>
      </c>
      <c r="O9" s="6">
        <v>2</v>
      </c>
      <c r="P9" s="6">
        <v>5</v>
      </c>
      <c r="Q9" s="6">
        <v>8</v>
      </c>
      <c r="R9" s="6">
        <v>10</v>
      </c>
      <c r="S9" s="6">
        <v>12</v>
      </c>
      <c r="T9" s="6">
        <v>1</v>
      </c>
      <c r="U9" s="6">
        <v>3</v>
      </c>
      <c r="V9" s="6">
        <v>1</v>
      </c>
      <c r="W9" s="6">
        <v>3</v>
      </c>
      <c r="X9" s="6">
        <v>11</v>
      </c>
      <c r="Y9" s="6">
        <v>12</v>
      </c>
      <c r="Z9" s="6">
        <v>5</v>
      </c>
      <c r="AA9" s="6">
        <v>5</v>
      </c>
      <c r="AB9" s="6">
        <v>9</v>
      </c>
      <c r="AC9" s="6">
        <v>4</v>
      </c>
      <c r="AD9" s="6">
        <v>18</v>
      </c>
      <c r="AE9" s="6">
        <v>64</v>
      </c>
      <c r="AF9" s="6">
        <v>94</v>
      </c>
      <c r="AG9" s="6">
        <v>11</v>
      </c>
      <c r="AH9" s="6">
        <v>6</v>
      </c>
      <c r="AI9" s="6">
        <v>13</v>
      </c>
      <c r="AJ9" s="6">
        <v>2</v>
      </c>
      <c r="AK9" s="6">
        <v>3</v>
      </c>
      <c r="AL9" s="6">
        <v>14</v>
      </c>
      <c r="AM9" s="6">
        <v>7</v>
      </c>
      <c r="AN9" s="6">
        <v>3</v>
      </c>
      <c r="AO9" s="6">
        <v>15</v>
      </c>
      <c r="AP9" s="6">
        <v>10</v>
      </c>
      <c r="AQ9" s="6">
        <v>5</v>
      </c>
      <c r="AR9" s="6">
        <v>1</v>
      </c>
      <c r="AS9" s="6">
        <v>4</v>
      </c>
      <c r="AT9" s="6">
        <v>3</v>
      </c>
      <c r="AU9" s="6">
        <v>3</v>
      </c>
      <c r="AV9" s="6">
        <v>4</v>
      </c>
      <c r="AW9" s="6">
        <v>17</v>
      </c>
      <c r="AX9" s="6">
        <v>1</v>
      </c>
      <c r="AY9" s="6">
        <v>10</v>
      </c>
      <c r="AZ9" s="6">
        <v>17</v>
      </c>
    </row>
    <row r="10" spans="1:52">
      <c r="A10" s="5" t="s">
        <v>8</v>
      </c>
      <c r="B10" s="8">
        <v>0</v>
      </c>
      <c r="C10" s="9">
        <v>133</v>
      </c>
      <c r="D10" s="8">
        <v>28</v>
      </c>
      <c r="E10" s="8">
        <v>19</v>
      </c>
      <c r="F10" s="8">
        <v>1</v>
      </c>
      <c r="G10" s="8">
        <v>7</v>
      </c>
      <c r="H10" s="8">
        <v>109</v>
      </c>
      <c r="I10" s="8">
        <v>1080</v>
      </c>
      <c r="J10" s="8">
        <v>6</v>
      </c>
      <c r="K10" s="8">
        <v>12</v>
      </c>
      <c r="L10" s="8">
        <v>0</v>
      </c>
      <c r="M10" s="8">
        <v>3</v>
      </c>
      <c r="N10" s="8">
        <v>38</v>
      </c>
      <c r="O10" s="8">
        <v>3</v>
      </c>
      <c r="P10" s="8">
        <v>1</v>
      </c>
      <c r="Q10" s="8">
        <v>5</v>
      </c>
      <c r="R10" s="8">
        <v>8</v>
      </c>
      <c r="S10" s="8">
        <v>7</v>
      </c>
      <c r="T10" s="8">
        <v>0</v>
      </c>
      <c r="U10" s="8">
        <v>0</v>
      </c>
      <c r="V10" s="8">
        <v>1</v>
      </c>
      <c r="W10" s="8">
        <v>44</v>
      </c>
      <c r="X10" s="8">
        <v>11</v>
      </c>
      <c r="Y10" s="8">
        <v>14</v>
      </c>
      <c r="Z10" s="8">
        <v>207</v>
      </c>
      <c r="AA10" s="8">
        <v>9</v>
      </c>
      <c r="AB10" s="8">
        <v>9</v>
      </c>
      <c r="AC10" s="8">
        <v>1</v>
      </c>
      <c r="AD10" s="8">
        <v>15</v>
      </c>
      <c r="AE10" s="8">
        <v>82</v>
      </c>
      <c r="AF10" s="8">
        <v>64</v>
      </c>
      <c r="AG10" s="8">
        <v>14</v>
      </c>
      <c r="AH10" s="8">
        <v>8</v>
      </c>
      <c r="AI10" s="8">
        <v>13</v>
      </c>
      <c r="AJ10" s="8">
        <v>7</v>
      </c>
      <c r="AK10" s="8">
        <v>1</v>
      </c>
      <c r="AL10" s="8">
        <v>23</v>
      </c>
      <c r="AM10" s="8">
        <v>7</v>
      </c>
      <c r="AN10" s="8">
        <v>3</v>
      </c>
      <c r="AO10" s="8">
        <v>36</v>
      </c>
      <c r="AP10" s="8">
        <v>14</v>
      </c>
      <c r="AQ10" s="8">
        <v>3</v>
      </c>
      <c r="AR10" s="8">
        <v>4</v>
      </c>
      <c r="AS10" s="8">
        <v>3</v>
      </c>
      <c r="AT10" s="8">
        <v>5</v>
      </c>
      <c r="AU10" s="8">
        <v>2</v>
      </c>
      <c r="AV10" s="8">
        <v>5</v>
      </c>
      <c r="AW10" s="8">
        <v>17</v>
      </c>
      <c r="AX10" s="8">
        <v>3</v>
      </c>
      <c r="AY10" s="8">
        <v>29</v>
      </c>
      <c r="AZ10" s="8">
        <v>19</v>
      </c>
    </row>
    <row r="11" spans="1:52">
      <c r="A11" s="5" t="s">
        <v>9</v>
      </c>
      <c r="B11" s="6">
        <v>1</v>
      </c>
      <c r="C11" s="7">
        <v>574</v>
      </c>
      <c r="D11" s="6">
        <v>99</v>
      </c>
      <c r="E11" s="6">
        <v>28</v>
      </c>
      <c r="F11" s="6">
        <v>6</v>
      </c>
      <c r="G11" s="6">
        <v>34</v>
      </c>
      <c r="H11" s="6">
        <v>282</v>
      </c>
      <c r="I11" s="6">
        <v>9</v>
      </c>
      <c r="J11" s="6">
        <v>3223</v>
      </c>
      <c r="K11" s="6">
        <v>26</v>
      </c>
      <c r="L11" s="6">
        <v>63</v>
      </c>
      <c r="M11" s="6">
        <v>9</v>
      </c>
      <c r="N11" s="6">
        <v>74</v>
      </c>
      <c r="O11" s="6">
        <v>26</v>
      </c>
      <c r="P11" s="6">
        <v>4</v>
      </c>
      <c r="Q11" s="6">
        <v>6</v>
      </c>
      <c r="R11" s="6">
        <v>28</v>
      </c>
      <c r="S11" s="6">
        <v>24</v>
      </c>
      <c r="T11" s="6">
        <v>0</v>
      </c>
      <c r="U11" s="6">
        <v>10</v>
      </c>
      <c r="V11" s="6">
        <v>5</v>
      </c>
      <c r="W11" s="6">
        <v>5</v>
      </c>
      <c r="X11" s="6">
        <v>17</v>
      </c>
      <c r="Y11" s="6">
        <v>56</v>
      </c>
      <c r="Z11" s="6">
        <v>19</v>
      </c>
      <c r="AA11" s="6">
        <v>27</v>
      </c>
      <c r="AB11" s="6">
        <v>40</v>
      </c>
      <c r="AC11" s="6">
        <v>1</v>
      </c>
      <c r="AD11" s="6">
        <v>38</v>
      </c>
      <c r="AE11" s="6">
        <v>326</v>
      </c>
      <c r="AF11" s="6">
        <v>180</v>
      </c>
      <c r="AG11" s="6">
        <v>41</v>
      </c>
      <c r="AH11" s="6">
        <v>10</v>
      </c>
      <c r="AI11" s="6">
        <v>39</v>
      </c>
      <c r="AJ11" s="6">
        <v>13</v>
      </c>
      <c r="AK11" s="6">
        <v>5</v>
      </c>
      <c r="AL11" s="6">
        <v>76</v>
      </c>
      <c r="AM11" s="6">
        <v>22</v>
      </c>
      <c r="AN11" s="6">
        <v>12</v>
      </c>
      <c r="AO11" s="6">
        <v>84</v>
      </c>
      <c r="AP11" s="6">
        <v>53</v>
      </c>
      <c r="AQ11" s="6">
        <v>0</v>
      </c>
      <c r="AR11" s="6">
        <v>2</v>
      </c>
      <c r="AS11" s="6">
        <v>12</v>
      </c>
      <c r="AT11" s="6">
        <v>10</v>
      </c>
      <c r="AU11" s="6">
        <v>3</v>
      </c>
      <c r="AV11" s="6">
        <v>27</v>
      </c>
      <c r="AW11" s="6">
        <v>44</v>
      </c>
      <c r="AX11" s="6">
        <v>1</v>
      </c>
      <c r="AY11" s="6">
        <v>51</v>
      </c>
      <c r="AZ11" s="6">
        <v>80</v>
      </c>
    </row>
    <row r="12" spans="1:52">
      <c r="A12" s="5" t="s">
        <v>10</v>
      </c>
      <c r="B12" s="8">
        <v>4</v>
      </c>
      <c r="C12" s="9">
        <v>648</v>
      </c>
      <c r="D12" s="8">
        <v>96</v>
      </c>
      <c r="E12" s="8">
        <v>59</v>
      </c>
      <c r="F12" s="8">
        <v>31</v>
      </c>
      <c r="G12" s="8">
        <v>68</v>
      </c>
      <c r="H12" s="8">
        <v>426</v>
      </c>
      <c r="I12" s="8">
        <v>15</v>
      </c>
      <c r="J12" s="8">
        <v>17</v>
      </c>
      <c r="K12" s="8">
        <v>992</v>
      </c>
      <c r="L12" s="8">
        <v>24</v>
      </c>
      <c r="M12" s="8">
        <v>5</v>
      </c>
      <c r="N12" s="8">
        <v>128</v>
      </c>
      <c r="O12" s="8">
        <v>31</v>
      </c>
      <c r="P12" s="8">
        <v>11</v>
      </c>
      <c r="Q12" s="8">
        <v>6</v>
      </c>
      <c r="R12" s="8">
        <v>44</v>
      </c>
      <c r="S12" s="8">
        <v>31</v>
      </c>
      <c r="T12" s="8">
        <v>3</v>
      </c>
      <c r="U12" s="8">
        <v>9</v>
      </c>
      <c r="V12" s="8">
        <v>7</v>
      </c>
      <c r="W12" s="8">
        <v>9</v>
      </c>
      <c r="X12" s="8">
        <v>29</v>
      </c>
      <c r="Y12" s="8">
        <v>94</v>
      </c>
      <c r="Z12" s="8">
        <v>24</v>
      </c>
      <c r="AA12" s="8">
        <v>36</v>
      </c>
      <c r="AB12" s="8">
        <v>52</v>
      </c>
      <c r="AC12" s="8">
        <v>4</v>
      </c>
      <c r="AD12" s="8">
        <v>62</v>
      </c>
      <c r="AE12" s="8">
        <v>541</v>
      </c>
      <c r="AF12" s="8">
        <v>219</v>
      </c>
      <c r="AG12" s="8">
        <v>80</v>
      </c>
      <c r="AH12" s="8">
        <v>27</v>
      </c>
      <c r="AI12" s="8">
        <v>56</v>
      </c>
      <c r="AJ12" s="8">
        <v>23</v>
      </c>
      <c r="AK12" s="8">
        <v>9</v>
      </c>
      <c r="AL12" s="8">
        <v>80</v>
      </c>
      <c r="AM12" s="8">
        <v>62</v>
      </c>
      <c r="AN12" s="8">
        <v>15</v>
      </c>
      <c r="AO12" s="8">
        <v>88</v>
      </c>
      <c r="AP12" s="8">
        <v>71</v>
      </c>
      <c r="AQ12" s="8">
        <v>4</v>
      </c>
      <c r="AR12" s="8">
        <v>2</v>
      </c>
      <c r="AS12" s="8">
        <v>19</v>
      </c>
      <c r="AT12" s="8">
        <v>13</v>
      </c>
      <c r="AU12" s="8">
        <v>5</v>
      </c>
      <c r="AV12" s="8">
        <v>71</v>
      </c>
      <c r="AW12" s="8">
        <v>57</v>
      </c>
      <c r="AX12" s="8">
        <v>6</v>
      </c>
      <c r="AY12" s="8">
        <v>74</v>
      </c>
      <c r="AZ12" s="8">
        <v>87</v>
      </c>
    </row>
    <row r="13" spans="1:52">
      <c r="A13" s="5" t="s">
        <v>11</v>
      </c>
      <c r="B13" s="6">
        <v>2</v>
      </c>
      <c r="C13" s="7">
        <v>282</v>
      </c>
      <c r="D13" s="6">
        <v>84</v>
      </c>
      <c r="E13" s="6">
        <v>24</v>
      </c>
      <c r="F13" s="6">
        <v>6</v>
      </c>
      <c r="G13" s="6">
        <v>25</v>
      </c>
      <c r="H13" s="6">
        <v>200</v>
      </c>
      <c r="I13" s="6">
        <v>7</v>
      </c>
      <c r="J13" s="6">
        <v>17</v>
      </c>
      <c r="K13" s="6">
        <v>21</v>
      </c>
      <c r="L13" s="6">
        <v>2204</v>
      </c>
      <c r="M13" s="6">
        <v>3</v>
      </c>
      <c r="N13" s="6">
        <v>47</v>
      </c>
      <c r="O13" s="6">
        <v>19</v>
      </c>
      <c r="P13" s="6">
        <v>5</v>
      </c>
      <c r="Q13" s="6">
        <v>4</v>
      </c>
      <c r="R13" s="6">
        <v>35</v>
      </c>
      <c r="S13" s="6">
        <v>16</v>
      </c>
      <c r="T13" s="6">
        <v>2</v>
      </c>
      <c r="U13" s="6">
        <v>5</v>
      </c>
      <c r="V13" s="6">
        <v>1</v>
      </c>
      <c r="W13" s="6">
        <v>2</v>
      </c>
      <c r="X13" s="6">
        <v>6</v>
      </c>
      <c r="Y13" s="6">
        <v>43</v>
      </c>
      <c r="Z13" s="6">
        <v>13</v>
      </c>
      <c r="AA13" s="6">
        <v>29</v>
      </c>
      <c r="AB13" s="6">
        <v>18</v>
      </c>
      <c r="AC13" s="6">
        <v>0</v>
      </c>
      <c r="AD13" s="6">
        <v>28</v>
      </c>
      <c r="AE13" s="6">
        <v>195</v>
      </c>
      <c r="AF13" s="6">
        <v>98</v>
      </c>
      <c r="AG13" s="6">
        <v>26</v>
      </c>
      <c r="AH13" s="6">
        <v>13</v>
      </c>
      <c r="AI13" s="6">
        <v>21</v>
      </c>
      <c r="AJ13" s="6">
        <v>7</v>
      </c>
      <c r="AK13" s="6">
        <v>4</v>
      </c>
      <c r="AL13" s="6">
        <v>72</v>
      </c>
      <c r="AM13" s="6">
        <v>17</v>
      </c>
      <c r="AN13" s="6">
        <v>9</v>
      </c>
      <c r="AO13" s="6">
        <v>60</v>
      </c>
      <c r="AP13" s="6">
        <v>41</v>
      </c>
      <c r="AQ13" s="6">
        <v>0</v>
      </c>
      <c r="AR13" s="6">
        <v>1</v>
      </c>
      <c r="AS13" s="6">
        <v>2</v>
      </c>
      <c r="AT13" s="6">
        <v>9</v>
      </c>
      <c r="AU13" s="6">
        <v>2</v>
      </c>
      <c r="AV13" s="6">
        <v>19</v>
      </c>
      <c r="AW13" s="6">
        <v>31</v>
      </c>
      <c r="AX13" s="6">
        <v>1</v>
      </c>
      <c r="AY13" s="6">
        <v>41</v>
      </c>
      <c r="AZ13" s="6">
        <v>49</v>
      </c>
    </row>
    <row r="14" spans="1:52">
      <c r="A14" s="5" t="s">
        <v>12</v>
      </c>
      <c r="B14" s="8">
        <v>2</v>
      </c>
      <c r="C14" s="9">
        <v>627</v>
      </c>
      <c r="D14" s="8">
        <v>77</v>
      </c>
      <c r="E14" s="8">
        <v>48</v>
      </c>
      <c r="F14" s="8">
        <v>8</v>
      </c>
      <c r="G14" s="8">
        <v>26</v>
      </c>
      <c r="H14" s="8">
        <v>405</v>
      </c>
      <c r="I14" s="8">
        <v>8</v>
      </c>
      <c r="J14" s="8">
        <v>11</v>
      </c>
      <c r="K14" s="8">
        <v>4</v>
      </c>
      <c r="L14" s="8">
        <v>20</v>
      </c>
      <c r="M14" s="8">
        <v>1044</v>
      </c>
      <c r="N14" s="8">
        <v>109</v>
      </c>
      <c r="O14" s="8">
        <v>17</v>
      </c>
      <c r="P14" s="8">
        <v>12</v>
      </c>
      <c r="Q14" s="8">
        <v>34</v>
      </c>
      <c r="R14" s="8">
        <v>64</v>
      </c>
      <c r="S14" s="8">
        <v>32</v>
      </c>
      <c r="T14" s="8">
        <v>5</v>
      </c>
      <c r="U14" s="8">
        <v>14</v>
      </c>
      <c r="V14" s="8">
        <v>4</v>
      </c>
      <c r="W14" s="8">
        <v>7</v>
      </c>
      <c r="X14" s="8">
        <v>27</v>
      </c>
      <c r="Y14" s="8">
        <v>76</v>
      </c>
      <c r="Z14" s="8">
        <v>22</v>
      </c>
      <c r="AA14" s="8">
        <v>51</v>
      </c>
      <c r="AB14" s="8">
        <v>54</v>
      </c>
      <c r="AC14" s="8">
        <v>3</v>
      </c>
      <c r="AD14" s="8">
        <v>58</v>
      </c>
      <c r="AE14" s="8">
        <v>491</v>
      </c>
      <c r="AF14" s="8">
        <v>169</v>
      </c>
      <c r="AG14" s="8">
        <v>33</v>
      </c>
      <c r="AH14" s="8">
        <v>86</v>
      </c>
      <c r="AI14" s="8">
        <v>77</v>
      </c>
      <c r="AJ14" s="8">
        <v>16</v>
      </c>
      <c r="AK14" s="8">
        <v>35</v>
      </c>
      <c r="AL14" s="8">
        <v>77</v>
      </c>
      <c r="AM14" s="8">
        <v>47</v>
      </c>
      <c r="AN14" s="8">
        <v>11</v>
      </c>
      <c r="AO14" s="8">
        <v>87</v>
      </c>
      <c r="AP14" s="8">
        <v>66</v>
      </c>
      <c r="AQ14" s="8">
        <v>4</v>
      </c>
      <c r="AR14" s="8">
        <v>4</v>
      </c>
      <c r="AS14" s="8">
        <v>12</v>
      </c>
      <c r="AT14" s="8">
        <v>24</v>
      </c>
      <c r="AU14" s="8">
        <v>5</v>
      </c>
      <c r="AV14" s="8">
        <v>39</v>
      </c>
      <c r="AW14" s="8">
        <v>58</v>
      </c>
      <c r="AX14" s="8">
        <v>2</v>
      </c>
      <c r="AY14" s="8">
        <v>73</v>
      </c>
      <c r="AZ14" s="8">
        <v>76</v>
      </c>
    </row>
    <row r="15" spans="1:52">
      <c r="A15" s="5" t="s">
        <v>13</v>
      </c>
      <c r="B15" s="6">
        <v>2</v>
      </c>
      <c r="C15" s="7">
        <v>229</v>
      </c>
      <c r="D15" s="6">
        <v>46</v>
      </c>
      <c r="E15" s="6">
        <v>20</v>
      </c>
      <c r="F15" s="6">
        <v>1</v>
      </c>
      <c r="G15" s="6">
        <v>24</v>
      </c>
      <c r="H15" s="6">
        <v>102</v>
      </c>
      <c r="I15" s="6">
        <v>8</v>
      </c>
      <c r="J15" s="6">
        <v>4</v>
      </c>
      <c r="K15" s="6">
        <v>17</v>
      </c>
      <c r="L15" s="6">
        <v>27</v>
      </c>
      <c r="M15" s="6">
        <v>5</v>
      </c>
      <c r="N15" s="6">
        <v>1718</v>
      </c>
      <c r="O15" s="6">
        <v>8</v>
      </c>
      <c r="P15" s="6">
        <v>2</v>
      </c>
      <c r="Q15" s="6">
        <v>4</v>
      </c>
      <c r="R15" s="6">
        <v>15</v>
      </c>
      <c r="S15" s="6">
        <v>20</v>
      </c>
      <c r="T15" s="6">
        <v>4</v>
      </c>
      <c r="U15" s="6">
        <v>5</v>
      </c>
      <c r="V15" s="6">
        <v>4</v>
      </c>
      <c r="W15" s="6">
        <v>1</v>
      </c>
      <c r="X15" s="6">
        <v>36</v>
      </c>
      <c r="Y15" s="6">
        <v>41</v>
      </c>
      <c r="Z15" s="6">
        <v>8</v>
      </c>
      <c r="AA15" s="6">
        <v>128</v>
      </c>
      <c r="AB15" s="6">
        <v>19</v>
      </c>
      <c r="AC15" s="6">
        <v>2</v>
      </c>
      <c r="AD15" s="6">
        <v>18</v>
      </c>
      <c r="AE15" s="6">
        <v>226</v>
      </c>
      <c r="AF15" s="6">
        <v>61</v>
      </c>
      <c r="AG15" s="6">
        <v>13</v>
      </c>
      <c r="AH15" s="6">
        <v>11</v>
      </c>
      <c r="AI15" s="6">
        <v>30</v>
      </c>
      <c r="AJ15" s="6">
        <v>9</v>
      </c>
      <c r="AK15" s="6">
        <v>4</v>
      </c>
      <c r="AL15" s="6">
        <v>20</v>
      </c>
      <c r="AM15" s="6">
        <v>42</v>
      </c>
      <c r="AN15" s="6">
        <v>5</v>
      </c>
      <c r="AO15" s="6">
        <v>52</v>
      </c>
      <c r="AP15" s="6">
        <v>33</v>
      </c>
      <c r="AQ15" s="6">
        <v>2</v>
      </c>
      <c r="AR15" s="6">
        <v>2</v>
      </c>
      <c r="AS15" s="6">
        <v>4</v>
      </c>
      <c r="AT15" s="6">
        <v>5</v>
      </c>
      <c r="AU15" s="6">
        <v>6</v>
      </c>
      <c r="AV15" s="6">
        <v>18</v>
      </c>
      <c r="AW15" s="6">
        <v>25</v>
      </c>
      <c r="AX15" s="6">
        <v>27</v>
      </c>
      <c r="AY15" s="6">
        <v>22</v>
      </c>
      <c r="AZ15" s="6">
        <v>27</v>
      </c>
    </row>
    <row r="16" spans="1:52">
      <c r="A16" s="5" t="s">
        <v>14</v>
      </c>
      <c r="B16" s="8">
        <v>2</v>
      </c>
      <c r="C16" s="9">
        <v>720</v>
      </c>
      <c r="D16" s="8">
        <v>115</v>
      </c>
      <c r="E16" s="8">
        <v>55</v>
      </c>
      <c r="F16" s="8">
        <v>12</v>
      </c>
      <c r="G16" s="8">
        <v>66</v>
      </c>
      <c r="H16" s="8">
        <v>471</v>
      </c>
      <c r="I16" s="8">
        <v>9</v>
      </c>
      <c r="J16" s="8">
        <v>17</v>
      </c>
      <c r="K16" s="8">
        <v>45</v>
      </c>
      <c r="L16" s="8">
        <v>19</v>
      </c>
      <c r="M16" s="8">
        <v>4</v>
      </c>
      <c r="N16" s="8">
        <v>175</v>
      </c>
      <c r="O16" s="8">
        <v>1553</v>
      </c>
      <c r="P16" s="8">
        <v>8</v>
      </c>
      <c r="Q16" s="8">
        <v>9</v>
      </c>
      <c r="R16" s="8">
        <v>53</v>
      </c>
      <c r="S16" s="8">
        <v>33</v>
      </c>
      <c r="T16" s="8">
        <v>6</v>
      </c>
      <c r="U16" s="8">
        <v>9</v>
      </c>
      <c r="V16" s="8">
        <v>8</v>
      </c>
      <c r="W16" s="8">
        <v>8</v>
      </c>
      <c r="X16" s="8">
        <v>37</v>
      </c>
      <c r="Y16" s="8">
        <v>123</v>
      </c>
      <c r="Z16" s="8">
        <v>35</v>
      </c>
      <c r="AA16" s="8">
        <v>68</v>
      </c>
      <c r="AB16" s="8">
        <v>62</v>
      </c>
      <c r="AC16" s="8">
        <v>13</v>
      </c>
      <c r="AD16" s="8">
        <v>83</v>
      </c>
      <c r="AE16" s="8">
        <v>534</v>
      </c>
      <c r="AF16" s="8">
        <v>263</v>
      </c>
      <c r="AG16" s="8">
        <v>38</v>
      </c>
      <c r="AH16" s="8">
        <v>34</v>
      </c>
      <c r="AI16" s="8">
        <v>90</v>
      </c>
      <c r="AJ16" s="8">
        <v>22</v>
      </c>
      <c r="AK16" s="8">
        <v>14</v>
      </c>
      <c r="AL16" s="8">
        <v>108</v>
      </c>
      <c r="AM16" s="8">
        <v>75</v>
      </c>
      <c r="AN16" s="8">
        <v>19</v>
      </c>
      <c r="AO16" s="8">
        <v>123</v>
      </c>
      <c r="AP16" s="8">
        <v>92</v>
      </c>
      <c r="AQ16" s="8">
        <v>4</v>
      </c>
      <c r="AR16" s="8">
        <v>5</v>
      </c>
      <c r="AS16" s="8">
        <v>17</v>
      </c>
      <c r="AT16" s="8">
        <v>23</v>
      </c>
      <c r="AU16" s="8">
        <v>6</v>
      </c>
      <c r="AV16" s="8">
        <v>32</v>
      </c>
      <c r="AW16" s="8">
        <v>59</v>
      </c>
      <c r="AX16" s="8">
        <v>7</v>
      </c>
      <c r="AY16" s="8">
        <v>78</v>
      </c>
      <c r="AZ16" s="8">
        <v>91</v>
      </c>
    </row>
    <row r="17" spans="1:52">
      <c r="A17" s="5" t="s">
        <v>15</v>
      </c>
      <c r="B17" s="6">
        <v>0</v>
      </c>
      <c r="C17" s="7">
        <v>249</v>
      </c>
      <c r="D17" s="6">
        <v>46</v>
      </c>
      <c r="E17" s="6">
        <v>11</v>
      </c>
      <c r="F17" s="6">
        <v>1</v>
      </c>
      <c r="G17" s="6">
        <v>20</v>
      </c>
      <c r="H17" s="6">
        <v>64</v>
      </c>
      <c r="I17" s="6">
        <v>2</v>
      </c>
      <c r="J17" s="6">
        <v>5</v>
      </c>
      <c r="K17" s="6">
        <v>13</v>
      </c>
      <c r="L17" s="6">
        <v>4</v>
      </c>
      <c r="M17" s="6">
        <v>3</v>
      </c>
      <c r="N17" s="6">
        <v>22</v>
      </c>
      <c r="O17" s="6">
        <v>6</v>
      </c>
      <c r="P17" s="6">
        <v>800</v>
      </c>
      <c r="Q17" s="6">
        <v>2</v>
      </c>
      <c r="R17" s="6">
        <v>6</v>
      </c>
      <c r="S17" s="6">
        <v>4</v>
      </c>
      <c r="T17" s="6">
        <v>0</v>
      </c>
      <c r="U17" s="6">
        <v>3</v>
      </c>
      <c r="V17" s="6">
        <v>1</v>
      </c>
      <c r="W17" s="6">
        <v>3</v>
      </c>
      <c r="X17" s="6">
        <v>6</v>
      </c>
      <c r="Y17" s="6">
        <v>42</v>
      </c>
      <c r="Z17" s="6">
        <v>1</v>
      </c>
      <c r="AA17" s="6">
        <v>10</v>
      </c>
      <c r="AB17" s="6">
        <v>7</v>
      </c>
      <c r="AC17" s="6">
        <v>0</v>
      </c>
      <c r="AD17" s="6">
        <v>12</v>
      </c>
      <c r="AE17" s="6">
        <v>83</v>
      </c>
      <c r="AF17" s="6">
        <v>78</v>
      </c>
      <c r="AG17" s="6">
        <v>8</v>
      </c>
      <c r="AH17" s="6">
        <v>4</v>
      </c>
      <c r="AI17" s="6">
        <v>14</v>
      </c>
      <c r="AJ17" s="6">
        <v>32</v>
      </c>
      <c r="AK17" s="6">
        <v>2</v>
      </c>
      <c r="AL17" s="6">
        <v>35</v>
      </c>
      <c r="AM17" s="6">
        <v>4</v>
      </c>
      <c r="AN17" s="6">
        <v>4</v>
      </c>
      <c r="AO17" s="6">
        <v>24</v>
      </c>
      <c r="AP17" s="6">
        <v>33</v>
      </c>
      <c r="AQ17" s="6">
        <v>0</v>
      </c>
      <c r="AR17" s="6">
        <v>2</v>
      </c>
      <c r="AS17" s="6">
        <v>4</v>
      </c>
      <c r="AT17" s="6">
        <v>3</v>
      </c>
      <c r="AU17" s="6">
        <v>5</v>
      </c>
      <c r="AV17" s="6">
        <v>12</v>
      </c>
      <c r="AW17" s="6">
        <v>12</v>
      </c>
      <c r="AX17" s="6">
        <v>1</v>
      </c>
      <c r="AY17" s="6">
        <v>8</v>
      </c>
      <c r="AZ17" s="6">
        <v>52</v>
      </c>
    </row>
    <row r="18" spans="1:52">
      <c r="A18" s="5" t="s">
        <v>16</v>
      </c>
      <c r="B18" s="8">
        <v>3</v>
      </c>
      <c r="C18" s="9">
        <v>382</v>
      </c>
      <c r="D18" s="8">
        <v>51</v>
      </c>
      <c r="E18" s="8">
        <v>42</v>
      </c>
      <c r="F18" s="8">
        <v>7</v>
      </c>
      <c r="G18" s="8">
        <v>15</v>
      </c>
      <c r="H18" s="8">
        <v>110</v>
      </c>
      <c r="I18" s="8">
        <v>7</v>
      </c>
      <c r="J18" s="8">
        <v>16</v>
      </c>
      <c r="K18" s="8">
        <v>38</v>
      </c>
      <c r="L18" s="8">
        <v>8</v>
      </c>
      <c r="M18" s="8">
        <v>5</v>
      </c>
      <c r="N18" s="8">
        <v>49</v>
      </c>
      <c r="O18" s="8">
        <v>17</v>
      </c>
      <c r="P18" s="8">
        <v>4</v>
      </c>
      <c r="Q18" s="8">
        <v>433</v>
      </c>
      <c r="R18" s="8">
        <v>27</v>
      </c>
      <c r="S18" s="8">
        <v>13</v>
      </c>
      <c r="T18" s="8">
        <v>0</v>
      </c>
      <c r="U18" s="8">
        <v>3</v>
      </c>
      <c r="V18" s="8">
        <v>6</v>
      </c>
      <c r="W18" s="8">
        <v>3</v>
      </c>
      <c r="X18" s="8">
        <v>11</v>
      </c>
      <c r="Y18" s="8">
        <v>43</v>
      </c>
      <c r="Z18" s="8">
        <v>6</v>
      </c>
      <c r="AA18" s="8">
        <v>21</v>
      </c>
      <c r="AB18" s="8">
        <v>20</v>
      </c>
      <c r="AC18" s="8">
        <v>0</v>
      </c>
      <c r="AD18" s="8">
        <v>27</v>
      </c>
      <c r="AE18" s="8">
        <v>201</v>
      </c>
      <c r="AF18" s="8">
        <v>53</v>
      </c>
      <c r="AG18" s="8">
        <v>427</v>
      </c>
      <c r="AH18" s="8">
        <v>9</v>
      </c>
      <c r="AI18" s="8">
        <v>29</v>
      </c>
      <c r="AJ18" s="8">
        <v>16</v>
      </c>
      <c r="AK18" s="8">
        <v>7</v>
      </c>
      <c r="AL18" s="8">
        <v>55</v>
      </c>
      <c r="AM18" s="8">
        <v>18</v>
      </c>
      <c r="AN18" s="8">
        <v>7</v>
      </c>
      <c r="AO18" s="8">
        <v>44</v>
      </c>
      <c r="AP18" s="8">
        <v>24</v>
      </c>
      <c r="AQ18" s="8">
        <v>0</v>
      </c>
      <c r="AR18" s="8">
        <v>1</v>
      </c>
      <c r="AS18" s="8">
        <v>14</v>
      </c>
      <c r="AT18" s="8">
        <v>11</v>
      </c>
      <c r="AU18" s="8">
        <v>2</v>
      </c>
      <c r="AV18" s="8">
        <v>328</v>
      </c>
      <c r="AW18" s="8">
        <v>20</v>
      </c>
      <c r="AX18" s="8">
        <v>1</v>
      </c>
      <c r="AY18" s="8">
        <v>29</v>
      </c>
      <c r="AZ18" s="8">
        <v>48</v>
      </c>
    </row>
    <row r="19" spans="1:52">
      <c r="A19" s="5" t="s">
        <v>17</v>
      </c>
      <c r="B19" s="6">
        <v>4</v>
      </c>
      <c r="C19" s="7">
        <v>1168</v>
      </c>
      <c r="D19" s="6">
        <v>191</v>
      </c>
      <c r="E19" s="6">
        <v>75</v>
      </c>
      <c r="F19" s="6">
        <v>15</v>
      </c>
      <c r="G19" s="6">
        <v>118</v>
      </c>
      <c r="H19" s="6">
        <v>685</v>
      </c>
      <c r="I19" s="6">
        <v>18</v>
      </c>
      <c r="J19" s="6">
        <v>22</v>
      </c>
      <c r="K19" s="6">
        <v>63</v>
      </c>
      <c r="L19" s="6">
        <v>28</v>
      </c>
      <c r="M19" s="6">
        <v>13</v>
      </c>
      <c r="N19" s="6">
        <v>226</v>
      </c>
      <c r="O19" s="6">
        <v>39</v>
      </c>
      <c r="P19" s="6">
        <v>16</v>
      </c>
      <c r="Q19" s="6">
        <v>17</v>
      </c>
      <c r="R19" s="6">
        <v>1312</v>
      </c>
      <c r="S19" s="6">
        <v>72</v>
      </c>
      <c r="T19" s="6">
        <v>3</v>
      </c>
      <c r="U19" s="6">
        <v>23</v>
      </c>
      <c r="V19" s="6">
        <v>13</v>
      </c>
      <c r="W19" s="6">
        <v>9</v>
      </c>
      <c r="X19" s="6">
        <v>47</v>
      </c>
      <c r="Y19" s="6">
        <v>189</v>
      </c>
      <c r="Z19" s="6">
        <v>39</v>
      </c>
      <c r="AA19" s="6">
        <v>91</v>
      </c>
      <c r="AB19" s="6">
        <v>344</v>
      </c>
      <c r="AC19" s="6">
        <v>7</v>
      </c>
      <c r="AD19" s="6">
        <v>115</v>
      </c>
      <c r="AE19" s="6">
        <v>854</v>
      </c>
      <c r="AF19" s="6">
        <v>367</v>
      </c>
      <c r="AG19" s="6">
        <v>69</v>
      </c>
      <c r="AH19" s="6">
        <v>57</v>
      </c>
      <c r="AI19" s="6">
        <v>110</v>
      </c>
      <c r="AJ19" s="6">
        <v>35</v>
      </c>
      <c r="AK19" s="6">
        <v>27</v>
      </c>
      <c r="AL19" s="6">
        <v>154</v>
      </c>
      <c r="AM19" s="6">
        <v>84</v>
      </c>
      <c r="AN19" s="6">
        <v>29</v>
      </c>
      <c r="AO19" s="6">
        <v>162</v>
      </c>
      <c r="AP19" s="6">
        <v>118</v>
      </c>
      <c r="AQ19" s="6">
        <v>9</v>
      </c>
      <c r="AR19" s="6">
        <v>16</v>
      </c>
      <c r="AS19" s="6">
        <v>23</v>
      </c>
      <c r="AT19" s="6">
        <v>60</v>
      </c>
      <c r="AU19" s="6">
        <v>10</v>
      </c>
      <c r="AV19" s="6">
        <v>58</v>
      </c>
      <c r="AW19" s="6">
        <v>91</v>
      </c>
      <c r="AX19" s="6">
        <v>14</v>
      </c>
      <c r="AY19" s="6">
        <v>136</v>
      </c>
      <c r="AZ19" s="6">
        <v>170</v>
      </c>
    </row>
    <row r="20" spans="1:52">
      <c r="A20" s="5" t="s">
        <v>18</v>
      </c>
      <c r="B20" s="9">
        <v>5</v>
      </c>
      <c r="C20" s="9">
        <v>743</v>
      </c>
      <c r="D20" s="8">
        <v>206</v>
      </c>
      <c r="E20" s="8">
        <v>43</v>
      </c>
      <c r="F20" s="8">
        <v>7</v>
      </c>
      <c r="G20" s="8">
        <v>71</v>
      </c>
      <c r="H20" s="8">
        <v>427</v>
      </c>
      <c r="I20" s="8">
        <v>18</v>
      </c>
      <c r="J20" s="8">
        <v>21</v>
      </c>
      <c r="K20" s="8">
        <v>42</v>
      </c>
      <c r="L20" s="8">
        <v>26</v>
      </c>
      <c r="M20" s="8">
        <v>10</v>
      </c>
      <c r="N20" s="8">
        <v>144</v>
      </c>
      <c r="O20" s="8">
        <v>46</v>
      </c>
      <c r="P20" s="8">
        <v>5</v>
      </c>
      <c r="Q20" s="8">
        <v>7</v>
      </c>
      <c r="R20" s="8">
        <v>56</v>
      </c>
      <c r="S20" s="8">
        <v>2241</v>
      </c>
      <c r="T20" s="8">
        <v>2</v>
      </c>
      <c r="U20" s="8">
        <v>11</v>
      </c>
      <c r="V20" s="8">
        <v>13</v>
      </c>
      <c r="W20" s="8">
        <v>7</v>
      </c>
      <c r="X20" s="8">
        <v>39</v>
      </c>
      <c r="Y20" s="8">
        <v>109</v>
      </c>
      <c r="Z20" s="8">
        <v>23</v>
      </c>
      <c r="AA20" s="8">
        <v>54</v>
      </c>
      <c r="AB20" s="8">
        <v>60</v>
      </c>
      <c r="AC20" s="8">
        <v>3</v>
      </c>
      <c r="AD20" s="8">
        <v>71</v>
      </c>
      <c r="AE20" s="8">
        <v>475</v>
      </c>
      <c r="AF20" s="8">
        <v>262</v>
      </c>
      <c r="AG20" s="8">
        <v>57</v>
      </c>
      <c r="AH20" s="8">
        <v>38</v>
      </c>
      <c r="AI20" s="8">
        <v>71</v>
      </c>
      <c r="AJ20" s="8">
        <v>21</v>
      </c>
      <c r="AK20" s="8">
        <v>13</v>
      </c>
      <c r="AL20" s="8">
        <v>72</v>
      </c>
      <c r="AM20" s="8">
        <v>67</v>
      </c>
      <c r="AN20" s="8">
        <v>13</v>
      </c>
      <c r="AO20" s="8">
        <v>120</v>
      </c>
      <c r="AP20" s="8">
        <v>79</v>
      </c>
      <c r="AQ20" s="8">
        <v>9</v>
      </c>
      <c r="AR20" s="8">
        <v>4</v>
      </c>
      <c r="AS20" s="8">
        <v>9</v>
      </c>
      <c r="AT20" s="8">
        <v>18</v>
      </c>
      <c r="AU20" s="8">
        <v>5</v>
      </c>
      <c r="AV20" s="8">
        <v>35</v>
      </c>
      <c r="AW20" s="8">
        <v>106</v>
      </c>
      <c r="AX20" s="8">
        <v>3</v>
      </c>
      <c r="AY20" s="8">
        <v>70</v>
      </c>
      <c r="AZ20" s="8">
        <v>98</v>
      </c>
    </row>
    <row r="21" spans="1:52">
      <c r="A21" s="5" t="s">
        <v>19</v>
      </c>
      <c r="B21" s="6">
        <v>1</v>
      </c>
      <c r="C21" s="7">
        <v>121</v>
      </c>
      <c r="D21" s="6">
        <v>22</v>
      </c>
      <c r="E21" s="6">
        <v>2</v>
      </c>
      <c r="F21" s="6">
        <v>0</v>
      </c>
      <c r="G21" s="6">
        <v>2</v>
      </c>
      <c r="H21" s="6">
        <v>58</v>
      </c>
      <c r="I21" s="6">
        <v>1</v>
      </c>
      <c r="J21" s="6">
        <v>3</v>
      </c>
      <c r="K21" s="6">
        <v>3</v>
      </c>
      <c r="L21" s="6">
        <v>4</v>
      </c>
      <c r="M21" s="6">
        <v>1</v>
      </c>
      <c r="N21" s="6">
        <v>17</v>
      </c>
      <c r="O21" s="6">
        <v>8</v>
      </c>
      <c r="P21" s="6">
        <v>1</v>
      </c>
      <c r="Q21" s="6">
        <v>0</v>
      </c>
      <c r="R21" s="6">
        <v>7</v>
      </c>
      <c r="S21" s="6">
        <v>27</v>
      </c>
      <c r="T21" s="6">
        <v>4</v>
      </c>
      <c r="U21" s="6">
        <v>1</v>
      </c>
      <c r="V21" s="6">
        <v>1</v>
      </c>
      <c r="W21" s="6">
        <v>0</v>
      </c>
      <c r="X21" s="6">
        <v>3</v>
      </c>
      <c r="Y21" s="6">
        <v>10</v>
      </c>
      <c r="Z21" s="6">
        <v>1</v>
      </c>
      <c r="AA21" s="6">
        <v>4</v>
      </c>
      <c r="AB21" s="6">
        <v>3</v>
      </c>
      <c r="AC21" s="6">
        <v>0</v>
      </c>
      <c r="AD21" s="6">
        <v>17</v>
      </c>
      <c r="AE21" s="6">
        <v>40</v>
      </c>
      <c r="AF21" s="6">
        <v>28</v>
      </c>
      <c r="AG21" s="6">
        <v>4</v>
      </c>
      <c r="AH21" s="6">
        <v>3</v>
      </c>
      <c r="AI21" s="6">
        <v>6</v>
      </c>
      <c r="AJ21" s="6">
        <v>3</v>
      </c>
      <c r="AK21" s="6">
        <v>0</v>
      </c>
      <c r="AL21" s="6">
        <v>7</v>
      </c>
      <c r="AM21" s="6">
        <v>7</v>
      </c>
      <c r="AN21" s="6">
        <v>3</v>
      </c>
      <c r="AO21" s="6">
        <v>8</v>
      </c>
      <c r="AP21" s="6">
        <v>10</v>
      </c>
      <c r="AQ21" s="6">
        <v>4</v>
      </c>
      <c r="AR21" s="6">
        <v>1</v>
      </c>
      <c r="AS21" s="6">
        <v>0</v>
      </c>
      <c r="AT21" s="6">
        <v>3</v>
      </c>
      <c r="AU21" s="6">
        <v>2</v>
      </c>
      <c r="AV21" s="6">
        <v>3</v>
      </c>
      <c r="AW21" s="6">
        <v>4</v>
      </c>
      <c r="AX21" s="6">
        <v>0</v>
      </c>
      <c r="AY21" s="6">
        <v>3</v>
      </c>
      <c r="AZ21" s="6">
        <v>10</v>
      </c>
    </row>
    <row r="22" spans="1:52">
      <c r="A22" s="5" t="s">
        <v>20</v>
      </c>
      <c r="B22" s="8">
        <v>3</v>
      </c>
      <c r="C22" s="9">
        <v>400</v>
      </c>
      <c r="D22" s="8">
        <v>51</v>
      </c>
      <c r="E22" s="8">
        <v>15</v>
      </c>
      <c r="F22" s="8">
        <v>8</v>
      </c>
      <c r="G22" s="8">
        <v>54</v>
      </c>
      <c r="H22" s="8">
        <v>4</v>
      </c>
      <c r="I22" s="8">
        <v>4</v>
      </c>
      <c r="J22" s="8">
        <v>8</v>
      </c>
      <c r="K22" s="8">
        <v>16</v>
      </c>
      <c r="L22" s="8">
        <v>44</v>
      </c>
      <c r="M22" s="8">
        <v>4</v>
      </c>
      <c r="N22" s="8">
        <v>86</v>
      </c>
      <c r="O22" s="8">
        <v>30</v>
      </c>
      <c r="P22" s="8">
        <v>5</v>
      </c>
      <c r="Q22" s="8">
        <v>4</v>
      </c>
      <c r="R22" s="8">
        <v>12</v>
      </c>
      <c r="S22" s="8">
        <v>14</v>
      </c>
      <c r="T22" s="8">
        <v>4</v>
      </c>
      <c r="U22" s="8">
        <v>1351</v>
      </c>
      <c r="V22" s="8">
        <v>5</v>
      </c>
      <c r="W22" s="8">
        <v>2</v>
      </c>
      <c r="X22" s="8">
        <v>8</v>
      </c>
      <c r="Y22" s="8">
        <v>45</v>
      </c>
      <c r="Z22" s="8">
        <v>15</v>
      </c>
      <c r="AA22" s="8">
        <v>40</v>
      </c>
      <c r="AB22" s="8">
        <v>18</v>
      </c>
      <c r="AC22" s="8">
        <v>0</v>
      </c>
      <c r="AD22" s="8">
        <v>31</v>
      </c>
      <c r="AE22" s="8">
        <v>172</v>
      </c>
      <c r="AF22" s="8">
        <v>4</v>
      </c>
      <c r="AG22" s="8">
        <v>17</v>
      </c>
      <c r="AH22" s="8">
        <v>29</v>
      </c>
      <c r="AI22" s="8">
        <v>43</v>
      </c>
      <c r="AJ22" s="8">
        <v>10</v>
      </c>
      <c r="AK22" s="8">
        <v>2</v>
      </c>
      <c r="AL22" s="8">
        <v>48</v>
      </c>
      <c r="AM22" s="8">
        <v>36</v>
      </c>
      <c r="AN22" s="8">
        <v>8</v>
      </c>
      <c r="AO22" s="8">
        <v>90</v>
      </c>
      <c r="AP22" s="8">
        <v>59</v>
      </c>
      <c r="AQ22" s="8">
        <v>7</v>
      </c>
      <c r="AR22" s="8">
        <v>1</v>
      </c>
      <c r="AS22" s="8">
        <v>4</v>
      </c>
      <c r="AT22" s="8">
        <v>4</v>
      </c>
      <c r="AU22" s="8">
        <v>6</v>
      </c>
      <c r="AV22" s="8">
        <v>14</v>
      </c>
      <c r="AW22" s="8">
        <v>56</v>
      </c>
      <c r="AX22" s="8">
        <v>1</v>
      </c>
      <c r="AY22" s="8">
        <v>32</v>
      </c>
      <c r="AZ22" s="8">
        <v>37</v>
      </c>
    </row>
    <row r="23" spans="1:52">
      <c r="A23" s="5" t="s">
        <v>21</v>
      </c>
      <c r="B23" s="6">
        <v>3</v>
      </c>
      <c r="C23" s="7">
        <v>665</v>
      </c>
      <c r="D23" s="6">
        <v>132</v>
      </c>
      <c r="E23" s="6">
        <v>48</v>
      </c>
      <c r="F23" s="6">
        <v>5</v>
      </c>
      <c r="G23" s="6">
        <v>67</v>
      </c>
      <c r="H23" s="6">
        <v>506</v>
      </c>
      <c r="I23" s="6">
        <v>4</v>
      </c>
      <c r="J23" s="6">
        <v>27</v>
      </c>
      <c r="K23" s="6">
        <v>41</v>
      </c>
      <c r="L23" s="6">
        <v>16</v>
      </c>
      <c r="M23" s="6">
        <v>12</v>
      </c>
      <c r="N23" s="6">
        <v>147</v>
      </c>
      <c r="O23" s="6">
        <v>23</v>
      </c>
      <c r="P23" s="6">
        <v>13</v>
      </c>
      <c r="Q23" s="6">
        <v>12</v>
      </c>
      <c r="R23" s="6">
        <v>49</v>
      </c>
      <c r="S23" s="6">
        <v>27</v>
      </c>
      <c r="T23" s="6">
        <v>2</v>
      </c>
      <c r="U23" s="6">
        <v>12</v>
      </c>
      <c r="V23" s="6">
        <v>640</v>
      </c>
      <c r="W23" s="6">
        <v>0</v>
      </c>
      <c r="X23" s="6">
        <v>24</v>
      </c>
      <c r="Y23" s="6">
        <v>193</v>
      </c>
      <c r="Z23" s="6">
        <v>25</v>
      </c>
      <c r="AA23" s="6">
        <v>55</v>
      </c>
      <c r="AB23" s="6">
        <v>54</v>
      </c>
      <c r="AC23" s="6">
        <v>12</v>
      </c>
      <c r="AD23" s="6">
        <v>66</v>
      </c>
      <c r="AE23" s="6">
        <v>554</v>
      </c>
      <c r="AF23" s="6">
        <v>248</v>
      </c>
      <c r="AG23" s="6">
        <v>51</v>
      </c>
      <c r="AH23" s="6">
        <v>37</v>
      </c>
      <c r="AI23" s="6">
        <v>101</v>
      </c>
      <c r="AJ23" s="6">
        <v>26</v>
      </c>
      <c r="AK23" s="6">
        <v>16</v>
      </c>
      <c r="AL23" s="6">
        <v>89</v>
      </c>
      <c r="AM23" s="6">
        <v>59</v>
      </c>
      <c r="AN23" s="6">
        <v>8</v>
      </c>
      <c r="AO23" s="6">
        <v>95</v>
      </c>
      <c r="AP23" s="6">
        <v>56</v>
      </c>
      <c r="AQ23" s="6">
        <v>2</v>
      </c>
      <c r="AR23" s="6">
        <v>7</v>
      </c>
      <c r="AS23" s="6">
        <v>42</v>
      </c>
      <c r="AT23" s="6">
        <v>12</v>
      </c>
      <c r="AU23" s="6">
        <v>8</v>
      </c>
      <c r="AV23" s="6">
        <v>50</v>
      </c>
      <c r="AW23" s="6">
        <v>62</v>
      </c>
      <c r="AX23" s="6">
        <v>6</v>
      </c>
      <c r="AY23" s="6">
        <v>74</v>
      </c>
      <c r="AZ23" s="6">
        <v>73</v>
      </c>
    </row>
    <row r="24" spans="1:52">
      <c r="A24" s="5" t="s">
        <v>22</v>
      </c>
      <c r="B24" s="8">
        <v>1</v>
      </c>
      <c r="C24" s="9">
        <v>122</v>
      </c>
      <c r="D24" s="8">
        <v>17</v>
      </c>
      <c r="E24" s="8">
        <v>6</v>
      </c>
      <c r="F24" s="8">
        <v>3</v>
      </c>
      <c r="G24" s="8">
        <v>6</v>
      </c>
      <c r="H24" s="8">
        <v>152</v>
      </c>
      <c r="I24" s="8">
        <v>61</v>
      </c>
      <c r="J24" s="8">
        <v>1</v>
      </c>
      <c r="K24" s="8">
        <v>7</v>
      </c>
      <c r="L24" s="8">
        <v>2</v>
      </c>
      <c r="M24" s="8">
        <v>3</v>
      </c>
      <c r="N24" s="8">
        <v>14</v>
      </c>
      <c r="O24" s="8">
        <v>3</v>
      </c>
      <c r="P24" s="8">
        <v>0</v>
      </c>
      <c r="Q24" s="8">
        <v>2</v>
      </c>
      <c r="R24" s="8">
        <v>4</v>
      </c>
      <c r="S24" s="8">
        <v>8</v>
      </c>
      <c r="T24" s="8">
        <v>0</v>
      </c>
      <c r="U24" s="8">
        <v>2</v>
      </c>
      <c r="V24" s="8">
        <v>1</v>
      </c>
      <c r="W24" s="8">
        <v>1053</v>
      </c>
      <c r="X24" s="8">
        <v>3</v>
      </c>
      <c r="Y24" s="8">
        <v>17</v>
      </c>
      <c r="Z24" s="8">
        <v>240</v>
      </c>
      <c r="AA24" s="8">
        <v>6</v>
      </c>
      <c r="AB24" s="8">
        <v>1</v>
      </c>
      <c r="AC24" s="8">
        <v>1</v>
      </c>
      <c r="AD24" s="8">
        <v>11</v>
      </c>
      <c r="AE24" s="8">
        <v>71</v>
      </c>
      <c r="AF24" s="8">
        <v>57</v>
      </c>
      <c r="AG24" s="8">
        <v>4</v>
      </c>
      <c r="AH24" s="8">
        <v>1</v>
      </c>
      <c r="AI24" s="8">
        <v>6</v>
      </c>
      <c r="AJ24" s="8">
        <v>1</v>
      </c>
      <c r="AK24" s="8">
        <v>1</v>
      </c>
      <c r="AL24" s="8">
        <v>13</v>
      </c>
      <c r="AM24" s="8">
        <v>9</v>
      </c>
      <c r="AN24" s="8">
        <v>1</v>
      </c>
      <c r="AO24" s="8">
        <v>21</v>
      </c>
      <c r="AP24" s="8">
        <v>12</v>
      </c>
      <c r="AQ24" s="8">
        <v>1</v>
      </c>
      <c r="AR24" s="8">
        <v>3</v>
      </c>
      <c r="AS24" s="8">
        <v>0</v>
      </c>
      <c r="AT24" s="8">
        <v>6</v>
      </c>
      <c r="AU24" s="8">
        <v>1</v>
      </c>
      <c r="AV24" s="8">
        <v>6</v>
      </c>
      <c r="AW24" s="8">
        <v>7</v>
      </c>
      <c r="AX24" s="8">
        <v>1</v>
      </c>
      <c r="AY24" s="8">
        <v>8</v>
      </c>
      <c r="AZ24" s="8">
        <v>27</v>
      </c>
    </row>
    <row r="25" spans="1:52">
      <c r="A25" s="5" t="s">
        <v>23</v>
      </c>
      <c r="B25" s="6">
        <v>2</v>
      </c>
      <c r="C25" s="7">
        <v>649</v>
      </c>
      <c r="D25" s="6">
        <v>109</v>
      </c>
      <c r="E25" s="6">
        <v>46</v>
      </c>
      <c r="F25" s="6">
        <v>6</v>
      </c>
      <c r="G25" s="6">
        <v>57</v>
      </c>
      <c r="H25" s="6">
        <v>284</v>
      </c>
      <c r="I25" s="6">
        <v>10</v>
      </c>
      <c r="J25" s="6">
        <v>25</v>
      </c>
      <c r="K25" s="6">
        <v>30</v>
      </c>
      <c r="L25" s="6">
        <v>21</v>
      </c>
      <c r="M25" s="6">
        <v>0</v>
      </c>
      <c r="N25" s="6">
        <v>104</v>
      </c>
      <c r="O25" s="6">
        <v>27</v>
      </c>
      <c r="P25" s="6">
        <v>6</v>
      </c>
      <c r="Q25" s="6">
        <v>1</v>
      </c>
      <c r="R25" s="6">
        <v>28</v>
      </c>
      <c r="S25" s="6">
        <v>29</v>
      </c>
      <c r="T25" s="6">
        <v>3</v>
      </c>
      <c r="U25" s="6">
        <v>13</v>
      </c>
      <c r="V25" s="6">
        <v>5</v>
      </c>
      <c r="W25" s="6">
        <v>4</v>
      </c>
      <c r="X25" s="6">
        <v>1461</v>
      </c>
      <c r="Y25" s="6">
        <v>78</v>
      </c>
      <c r="Z25" s="6">
        <v>29</v>
      </c>
      <c r="AA25" s="6">
        <v>33</v>
      </c>
      <c r="AB25" s="6">
        <v>34</v>
      </c>
      <c r="AC25" s="6">
        <v>2</v>
      </c>
      <c r="AD25" s="6">
        <v>51</v>
      </c>
      <c r="AE25" s="6">
        <v>379</v>
      </c>
      <c r="AF25" s="6">
        <v>199</v>
      </c>
      <c r="AG25" s="6">
        <v>43</v>
      </c>
      <c r="AH25" s="6">
        <v>21</v>
      </c>
      <c r="AI25" s="6">
        <v>47</v>
      </c>
      <c r="AJ25" s="6">
        <v>21</v>
      </c>
      <c r="AK25" s="6">
        <v>8</v>
      </c>
      <c r="AL25" s="6">
        <v>60</v>
      </c>
      <c r="AM25" s="6">
        <v>34</v>
      </c>
      <c r="AN25" s="6">
        <v>20</v>
      </c>
      <c r="AO25" s="6">
        <v>94</v>
      </c>
      <c r="AP25" s="6">
        <v>58</v>
      </c>
      <c r="AQ25" s="6">
        <v>6</v>
      </c>
      <c r="AR25" s="6">
        <v>4</v>
      </c>
      <c r="AS25" s="6">
        <v>17</v>
      </c>
      <c r="AT25" s="6">
        <v>10</v>
      </c>
      <c r="AU25" s="6">
        <v>7</v>
      </c>
      <c r="AV25" s="6">
        <v>26</v>
      </c>
      <c r="AW25" s="6">
        <v>54</v>
      </c>
      <c r="AX25" s="6">
        <v>7</v>
      </c>
      <c r="AY25" s="6">
        <v>53</v>
      </c>
      <c r="AZ25" s="6">
        <v>65</v>
      </c>
    </row>
    <row r="26" spans="1:52">
      <c r="A26" s="5" t="s">
        <v>24</v>
      </c>
      <c r="B26" s="8">
        <v>0</v>
      </c>
      <c r="C26" s="9">
        <v>376</v>
      </c>
      <c r="D26" s="8">
        <v>49</v>
      </c>
      <c r="E26" s="8">
        <v>6</v>
      </c>
      <c r="F26" s="8">
        <v>3</v>
      </c>
      <c r="G26" s="8">
        <v>12</v>
      </c>
      <c r="H26" s="8">
        <v>123</v>
      </c>
      <c r="I26" s="8">
        <v>5</v>
      </c>
      <c r="J26" s="8">
        <v>3</v>
      </c>
      <c r="K26" s="8">
        <v>8</v>
      </c>
      <c r="L26" s="8">
        <v>3</v>
      </c>
      <c r="M26" s="8">
        <v>1</v>
      </c>
      <c r="N26" s="8">
        <v>55</v>
      </c>
      <c r="O26" s="8">
        <v>12</v>
      </c>
      <c r="P26" s="8">
        <v>1</v>
      </c>
      <c r="Q26" s="8">
        <v>3</v>
      </c>
      <c r="R26" s="8">
        <v>18</v>
      </c>
      <c r="S26" s="8">
        <v>8</v>
      </c>
      <c r="T26" s="8">
        <v>1</v>
      </c>
      <c r="U26" s="8">
        <v>5</v>
      </c>
      <c r="V26" s="8">
        <v>4</v>
      </c>
      <c r="W26" s="8">
        <v>1</v>
      </c>
      <c r="X26" s="8">
        <v>5</v>
      </c>
      <c r="Y26" s="8">
        <v>1511</v>
      </c>
      <c r="Z26" s="8">
        <v>5</v>
      </c>
      <c r="AA26" s="8">
        <v>16</v>
      </c>
      <c r="AB26" s="8">
        <v>17</v>
      </c>
      <c r="AC26" s="8">
        <v>1</v>
      </c>
      <c r="AD26" s="8">
        <v>26</v>
      </c>
      <c r="AE26" s="8">
        <v>290</v>
      </c>
      <c r="AF26" s="8">
        <v>69</v>
      </c>
      <c r="AG26" s="8">
        <v>13</v>
      </c>
      <c r="AH26" s="8">
        <v>9</v>
      </c>
      <c r="AI26" s="8">
        <v>55</v>
      </c>
      <c r="AJ26" s="8">
        <v>5</v>
      </c>
      <c r="AK26" s="8">
        <v>4</v>
      </c>
      <c r="AL26" s="8">
        <v>31</v>
      </c>
      <c r="AM26" s="8">
        <v>14</v>
      </c>
      <c r="AN26" s="8">
        <v>4</v>
      </c>
      <c r="AO26" s="8">
        <v>17</v>
      </c>
      <c r="AP26" s="8">
        <v>15</v>
      </c>
      <c r="AQ26" s="8">
        <v>0</v>
      </c>
      <c r="AR26" s="8">
        <v>0</v>
      </c>
      <c r="AS26" s="8">
        <v>3</v>
      </c>
      <c r="AT26" s="8">
        <v>4</v>
      </c>
      <c r="AU26" s="8">
        <v>1</v>
      </c>
      <c r="AV26" s="8">
        <v>11</v>
      </c>
      <c r="AW26" s="8">
        <v>10</v>
      </c>
      <c r="AX26" s="8">
        <v>0</v>
      </c>
      <c r="AY26" s="8">
        <v>16</v>
      </c>
      <c r="AZ26" s="8">
        <v>31</v>
      </c>
    </row>
    <row r="27" spans="1:52">
      <c r="A27" s="5" t="s">
        <v>25</v>
      </c>
      <c r="B27" s="6">
        <v>1</v>
      </c>
      <c r="C27" s="7">
        <v>160</v>
      </c>
      <c r="D27" s="6">
        <v>18</v>
      </c>
      <c r="E27" s="6">
        <v>4</v>
      </c>
      <c r="F27" s="6">
        <v>0</v>
      </c>
      <c r="G27" s="6">
        <v>7</v>
      </c>
      <c r="H27" s="6">
        <v>100</v>
      </c>
      <c r="I27" s="6">
        <v>38</v>
      </c>
      <c r="J27" s="6">
        <v>3</v>
      </c>
      <c r="K27" s="6">
        <v>7</v>
      </c>
      <c r="L27" s="6">
        <v>2</v>
      </c>
      <c r="M27" s="6">
        <v>4</v>
      </c>
      <c r="N27" s="6">
        <v>18</v>
      </c>
      <c r="O27" s="6">
        <v>4</v>
      </c>
      <c r="P27" s="6">
        <v>1</v>
      </c>
      <c r="Q27" s="6">
        <v>1</v>
      </c>
      <c r="R27" s="6">
        <v>5</v>
      </c>
      <c r="S27" s="6">
        <v>1</v>
      </c>
      <c r="T27" s="6">
        <v>2</v>
      </c>
      <c r="U27" s="6">
        <v>2</v>
      </c>
      <c r="V27" s="6">
        <v>2</v>
      </c>
      <c r="W27" s="6">
        <v>51</v>
      </c>
      <c r="X27" s="6">
        <v>9</v>
      </c>
      <c r="Y27" s="6">
        <v>11</v>
      </c>
      <c r="Z27" s="6">
        <v>871</v>
      </c>
      <c r="AA27" s="6">
        <v>6</v>
      </c>
      <c r="AB27" s="6">
        <v>7</v>
      </c>
      <c r="AC27" s="6">
        <v>0</v>
      </c>
      <c r="AD27" s="6">
        <v>9</v>
      </c>
      <c r="AE27" s="6">
        <v>105</v>
      </c>
      <c r="AF27" s="6">
        <v>37</v>
      </c>
      <c r="AG27" s="6">
        <v>6</v>
      </c>
      <c r="AH27" s="6">
        <v>5</v>
      </c>
      <c r="AI27" s="6">
        <v>8</v>
      </c>
      <c r="AJ27" s="6">
        <v>4</v>
      </c>
      <c r="AK27" s="6">
        <v>3</v>
      </c>
      <c r="AL27" s="6">
        <v>25</v>
      </c>
      <c r="AM27" s="6">
        <v>10</v>
      </c>
      <c r="AN27" s="6">
        <v>3</v>
      </c>
      <c r="AO27" s="6">
        <v>23</v>
      </c>
      <c r="AP27" s="6">
        <v>12</v>
      </c>
      <c r="AQ27" s="6">
        <v>0</v>
      </c>
      <c r="AR27" s="6">
        <v>3</v>
      </c>
      <c r="AS27" s="6">
        <v>0</v>
      </c>
      <c r="AT27" s="6">
        <v>1</v>
      </c>
      <c r="AU27" s="6">
        <v>4</v>
      </c>
      <c r="AV27" s="6">
        <v>9</v>
      </c>
      <c r="AW27" s="6">
        <v>15</v>
      </c>
      <c r="AX27" s="6">
        <v>1</v>
      </c>
      <c r="AY27" s="6">
        <v>13</v>
      </c>
      <c r="AZ27" s="6">
        <v>12</v>
      </c>
    </row>
    <row r="28" spans="1:52">
      <c r="A28" s="5" t="s">
        <v>26</v>
      </c>
      <c r="B28" s="8">
        <v>5</v>
      </c>
      <c r="C28" s="9">
        <v>531</v>
      </c>
      <c r="D28" s="8">
        <v>72</v>
      </c>
      <c r="E28" s="8">
        <v>43</v>
      </c>
      <c r="F28" s="8">
        <v>4</v>
      </c>
      <c r="G28" s="8">
        <v>60</v>
      </c>
      <c r="H28" s="8">
        <v>353</v>
      </c>
      <c r="I28" s="8">
        <v>9</v>
      </c>
      <c r="J28" s="8">
        <v>14</v>
      </c>
      <c r="K28" s="8">
        <v>37</v>
      </c>
      <c r="L28" s="8">
        <v>19</v>
      </c>
      <c r="M28" s="8">
        <v>9</v>
      </c>
      <c r="N28" s="8">
        <v>474</v>
      </c>
      <c r="O28" s="8">
        <v>19</v>
      </c>
      <c r="P28" s="8">
        <v>8</v>
      </c>
      <c r="Q28" s="8">
        <v>7</v>
      </c>
      <c r="R28" s="8">
        <v>35</v>
      </c>
      <c r="S28" s="8">
        <v>34</v>
      </c>
      <c r="T28" s="8">
        <v>1</v>
      </c>
      <c r="U28" s="8">
        <v>6</v>
      </c>
      <c r="V28" s="8">
        <v>7</v>
      </c>
      <c r="W28" s="8">
        <v>6</v>
      </c>
      <c r="X28" s="8">
        <v>22</v>
      </c>
      <c r="Y28" s="8">
        <v>84</v>
      </c>
      <c r="Z28" s="8">
        <v>12</v>
      </c>
      <c r="AA28" s="8">
        <v>2065</v>
      </c>
      <c r="AB28" s="8">
        <v>46</v>
      </c>
      <c r="AC28" s="8">
        <v>5</v>
      </c>
      <c r="AD28" s="8">
        <v>70</v>
      </c>
      <c r="AE28" s="8">
        <v>457</v>
      </c>
      <c r="AF28" s="8">
        <v>168</v>
      </c>
      <c r="AG28" s="8">
        <v>43</v>
      </c>
      <c r="AH28" s="8">
        <v>26</v>
      </c>
      <c r="AI28" s="8">
        <v>51</v>
      </c>
      <c r="AJ28" s="8">
        <v>28</v>
      </c>
      <c r="AK28" s="8">
        <v>13</v>
      </c>
      <c r="AL28" s="8">
        <v>66</v>
      </c>
      <c r="AM28" s="8">
        <v>103</v>
      </c>
      <c r="AN28" s="8">
        <v>6</v>
      </c>
      <c r="AO28" s="8">
        <v>83</v>
      </c>
      <c r="AP28" s="8">
        <v>61</v>
      </c>
      <c r="AQ28" s="8">
        <v>4</v>
      </c>
      <c r="AR28" s="8">
        <v>3</v>
      </c>
      <c r="AS28" s="8">
        <v>11</v>
      </c>
      <c r="AT28" s="8">
        <v>9</v>
      </c>
      <c r="AU28" s="8">
        <v>2</v>
      </c>
      <c r="AV28" s="8">
        <v>21</v>
      </c>
      <c r="AW28" s="8">
        <v>52</v>
      </c>
      <c r="AX28" s="8">
        <v>3</v>
      </c>
      <c r="AY28" s="8">
        <v>57</v>
      </c>
      <c r="AZ28" s="8">
        <v>65</v>
      </c>
    </row>
    <row r="29" spans="1:52">
      <c r="A29" s="5" t="s">
        <v>27</v>
      </c>
      <c r="B29" s="6">
        <v>10</v>
      </c>
      <c r="C29" s="7">
        <v>1237</v>
      </c>
      <c r="D29" s="6">
        <v>1044</v>
      </c>
      <c r="E29" s="6">
        <v>74</v>
      </c>
      <c r="F29" s="6">
        <v>13</v>
      </c>
      <c r="G29" s="6">
        <v>77</v>
      </c>
      <c r="H29" s="6">
        <v>707</v>
      </c>
      <c r="I29" s="6">
        <v>12</v>
      </c>
      <c r="J29" s="6">
        <v>37</v>
      </c>
      <c r="K29" s="6">
        <v>98</v>
      </c>
      <c r="L29" s="6">
        <v>23</v>
      </c>
      <c r="M29" s="6">
        <v>18</v>
      </c>
      <c r="N29" s="6">
        <v>238</v>
      </c>
      <c r="O29" s="6">
        <v>49</v>
      </c>
      <c r="P29" s="6">
        <v>23</v>
      </c>
      <c r="Q29" s="6">
        <v>16</v>
      </c>
      <c r="R29" s="6">
        <v>134</v>
      </c>
      <c r="S29" s="6">
        <v>52</v>
      </c>
      <c r="T29" s="6">
        <v>3</v>
      </c>
      <c r="U29" s="6">
        <v>16</v>
      </c>
      <c r="V29" s="6">
        <v>18</v>
      </c>
      <c r="W29" s="6">
        <v>9</v>
      </c>
      <c r="X29" s="6">
        <v>35</v>
      </c>
      <c r="Y29" s="6">
        <v>157</v>
      </c>
      <c r="Z29" s="6">
        <v>34</v>
      </c>
      <c r="AA29" s="6">
        <v>70</v>
      </c>
      <c r="AB29" s="6">
        <v>1432</v>
      </c>
      <c r="AC29" s="6">
        <v>11</v>
      </c>
      <c r="AD29" s="6">
        <v>120</v>
      </c>
      <c r="AE29" s="6">
        <v>803</v>
      </c>
      <c r="AF29" s="6">
        <v>394</v>
      </c>
      <c r="AG29" s="6">
        <v>92</v>
      </c>
      <c r="AH29" s="6">
        <v>54</v>
      </c>
      <c r="AI29" s="6">
        <v>122</v>
      </c>
      <c r="AJ29" s="6">
        <v>36</v>
      </c>
      <c r="AK29" s="6">
        <v>25</v>
      </c>
      <c r="AL29" s="6">
        <v>144</v>
      </c>
      <c r="AM29" s="6">
        <v>93</v>
      </c>
      <c r="AN29" s="6">
        <v>20</v>
      </c>
      <c r="AO29" s="6">
        <v>157</v>
      </c>
      <c r="AP29" s="6">
        <v>112</v>
      </c>
      <c r="AQ29" s="6">
        <v>8</v>
      </c>
      <c r="AR29" s="6">
        <v>11</v>
      </c>
      <c r="AS29" s="6">
        <v>24</v>
      </c>
      <c r="AT29" s="6">
        <v>61</v>
      </c>
      <c r="AU29" s="6">
        <v>13</v>
      </c>
      <c r="AV29" s="6">
        <v>63</v>
      </c>
      <c r="AW29" s="6">
        <v>111</v>
      </c>
      <c r="AX29" s="6">
        <v>11</v>
      </c>
      <c r="AY29" s="6">
        <v>129</v>
      </c>
      <c r="AZ29" s="6">
        <v>147</v>
      </c>
    </row>
    <row r="30" spans="1:52">
      <c r="A30" s="5" t="s">
        <v>28</v>
      </c>
      <c r="B30" s="8">
        <v>3</v>
      </c>
      <c r="C30" s="9">
        <v>198</v>
      </c>
      <c r="D30" s="8">
        <v>33</v>
      </c>
      <c r="E30" s="8">
        <v>7</v>
      </c>
      <c r="F30" s="8">
        <v>1</v>
      </c>
      <c r="G30" s="8">
        <v>383</v>
      </c>
      <c r="H30" s="8">
        <v>114</v>
      </c>
      <c r="I30" s="8">
        <v>5</v>
      </c>
      <c r="J30" s="8">
        <v>5</v>
      </c>
      <c r="K30" s="8">
        <v>6</v>
      </c>
      <c r="L30" s="8">
        <v>4</v>
      </c>
      <c r="M30" s="8">
        <v>1</v>
      </c>
      <c r="N30" s="8">
        <v>34</v>
      </c>
      <c r="O30" s="8">
        <v>7</v>
      </c>
      <c r="P30" s="8">
        <v>2</v>
      </c>
      <c r="Q30" s="8">
        <v>2</v>
      </c>
      <c r="R30" s="8">
        <v>14</v>
      </c>
      <c r="S30" s="8">
        <v>11</v>
      </c>
      <c r="T30" s="8">
        <v>1</v>
      </c>
      <c r="U30" s="8">
        <v>6</v>
      </c>
      <c r="V30" s="8">
        <v>6</v>
      </c>
      <c r="W30" s="8">
        <v>2</v>
      </c>
      <c r="X30" s="8">
        <v>14</v>
      </c>
      <c r="Y30" s="8">
        <v>33</v>
      </c>
      <c r="Z30" s="8">
        <v>11</v>
      </c>
      <c r="AA30" s="8">
        <v>19</v>
      </c>
      <c r="AB30" s="8">
        <v>11</v>
      </c>
      <c r="AC30" s="8">
        <v>530</v>
      </c>
      <c r="AD30" s="8">
        <v>163</v>
      </c>
      <c r="AE30" s="8">
        <v>134</v>
      </c>
      <c r="AF30" s="8">
        <v>77</v>
      </c>
      <c r="AG30" s="8">
        <v>15</v>
      </c>
      <c r="AH30" s="8">
        <v>7</v>
      </c>
      <c r="AI30" s="8">
        <v>24</v>
      </c>
      <c r="AJ30" s="8">
        <v>4</v>
      </c>
      <c r="AK30" s="8">
        <v>0</v>
      </c>
      <c r="AL30" s="8">
        <v>25</v>
      </c>
      <c r="AM30" s="8">
        <v>14</v>
      </c>
      <c r="AN30" s="8">
        <v>4</v>
      </c>
      <c r="AO30" s="8">
        <v>31</v>
      </c>
      <c r="AP30" s="8">
        <v>16</v>
      </c>
      <c r="AQ30" s="8">
        <v>1</v>
      </c>
      <c r="AR30" s="8">
        <v>2</v>
      </c>
      <c r="AS30" s="8">
        <v>9</v>
      </c>
      <c r="AT30" s="8">
        <v>5</v>
      </c>
      <c r="AU30" s="8">
        <v>3</v>
      </c>
      <c r="AV30" s="8">
        <v>5</v>
      </c>
      <c r="AW30" s="8">
        <v>24</v>
      </c>
      <c r="AX30" s="8">
        <v>1</v>
      </c>
      <c r="AY30" s="8">
        <v>19</v>
      </c>
      <c r="AZ30" s="8">
        <v>40</v>
      </c>
    </row>
    <row r="31" spans="1:52">
      <c r="A31" s="5" t="s">
        <v>29</v>
      </c>
      <c r="B31" s="6">
        <v>2</v>
      </c>
      <c r="C31" s="7">
        <v>405</v>
      </c>
      <c r="D31" s="6">
        <v>72</v>
      </c>
      <c r="E31" s="6">
        <v>35</v>
      </c>
      <c r="F31" s="6">
        <v>1</v>
      </c>
      <c r="G31" s="6">
        <v>86</v>
      </c>
      <c r="H31" s="6">
        <v>233</v>
      </c>
      <c r="I31" s="6">
        <v>11</v>
      </c>
      <c r="J31" s="6">
        <v>12</v>
      </c>
      <c r="K31" s="6">
        <v>19</v>
      </c>
      <c r="L31" s="6">
        <v>16</v>
      </c>
      <c r="M31" s="6">
        <v>8</v>
      </c>
      <c r="N31" s="6">
        <v>79</v>
      </c>
      <c r="O31" s="6">
        <v>24</v>
      </c>
      <c r="P31" s="6">
        <v>4</v>
      </c>
      <c r="Q31" s="6">
        <v>1</v>
      </c>
      <c r="R31" s="6">
        <v>31</v>
      </c>
      <c r="S31" s="6">
        <v>25</v>
      </c>
      <c r="T31" s="6">
        <v>5</v>
      </c>
      <c r="U31" s="6">
        <v>4</v>
      </c>
      <c r="V31" s="6">
        <v>4</v>
      </c>
      <c r="W31" s="6">
        <v>4</v>
      </c>
      <c r="X31" s="6">
        <v>23</v>
      </c>
      <c r="Y31" s="6">
        <v>69</v>
      </c>
      <c r="Z31" s="6">
        <v>12</v>
      </c>
      <c r="AA31" s="6">
        <v>37</v>
      </c>
      <c r="AB31" s="6">
        <v>43</v>
      </c>
      <c r="AC31" s="6">
        <v>10</v>
      </c>
      <c r="AD31" s="6">
        <v>938</v>
      </c>
      <c r="AE31" s="6">
        <v>374</v>
      </c>
      <c r="AF31" s="6">
        <v>149</v>
      </c>
      <c r="AG31" s="6">
        <v>20</v>
      </c>
      <c r="AH31" s="6">
        <v>11</v>
      </c>
      <c r="AI31" s="6">
        <v>47</v>
      </c>
      <c r="AJ31" s="6">
        <v>12</v>
      </c>
      <c r="AK31" s="6">
        <v>8</v>
      </c>
      <c r="AL31" s="6">
        <v>50</v>
      </c>
      <c r="AM31" s="6">
        <v>31</v>
      </c>
      <c r="AN31" s="6">
        <v>2</v>
      </c>
      <c r="AO31" s="6">
        <v>74</v>
      </c>
      <c r="AP31" s="6">
        <v>58</v>
      </c>
      <c r="AQ31" s="6">
        <v>3</v>
      </c>
      <c r="AR31" s="6">
        <v>3</v>
      </c>
      <c r="AS31" s="6">
        <v>5</v>
      </c>
      <c r="AT31" s="6">
        <v>9</v>
      </c>
      <c r="AU31" s="6">
        <v>4</v>
      </c>
      <c r="AV31" s="6">
        <v>16</v>
      </c>
      <c r="AW31" s="6">
        <v>38</v>
      </c>
      <c r="AX31" s="6">
        <v>4</v>
      </c>
      <c r="AY31" s="6">
        <v>37</v>
      </c>
      <c r="AZ31" s="6">
        <v>59</v>
      </c>
    </row>
    <row r="32" spans="1:52">
      <c r="A32" s="5" t="s">
        <v>30</v>
      </c>
      <c r="B32" s="8">
        <v>2</v>
      </c>
      <c r="C32" s="9">
        <v>693</v>
      </c>
      <c r="D32" s="8">
        <v>99</v>
      </c>
      <c r="E32" s="8">
        <v>47</v>
      </c>
      <c r="F32" s="8">
        <v>6</v>
      </c>
      <c r="G32" s="8">
        <v>44</v>
      </c>
      <c r="H32" s="8">
        <v>1025</v>
      </c>
      <c r="I32" s="8">
        <v>8</v>
      </c>
      <c r="J32" s="8">
        <v>15</v>
      </c>
      <c r="K32" s="8">
        <v>49</v>
      </c>
      <c r="L32" s="8">
        <v>17</v>
      </c>
      <c r="M32" s="8">
        <v>6</v>
      </c>
      <c r="N32" s="8">
        <v>145</v>
      </c>
      <c r="O32" s="8">
        <v>21</v>
      </c>
      <c r="P32" s="8">
        <v>8</v>
      </c>
      <c r="Q32" s="8">
        <v>5</v>
      </c>
      <c r="R32" s="8">
        <v>29</v>
      </c>
      <c r="S32" s="8">
        <v>47</v>
      </c>
      <c r="T32" s="8">
        <v>4</v>
      </c>
      <c r="U32" s="8">
        <v>11</v>
      </c>
      <c r="V32" s="8">
        <v>7</v>
      </c>
      <c r="W32" s="8">
        <v>10</v>
      </c>
      <c r="X32" s="8">
        <v>28</v>
      </c>
      <c r="Y32" s="8">
        <v>125</v>
      </c>
      <c r="Z32" s="8">
        <v>13</v>
      </c>
      <c r="AA32" s="8">
        <v>55</v>
      </c>
      <c r="AB32" s="8">
        <v>34</v>
      </c>
      <c r="AC32" s="8">
        <v>3</v>
      </c>
      <c r="AD32" s="8">
        <v>48</v>
      </c>
      <c r="AE32" s="8">
        <v>3339</v>
      </c>
      <c r="AF32" s="8">
        <v>172</v>
      </c>
      <c r="AG32" s="8">
        <v>41</v>
      </c>
      <c r="AH32" s="8">
        <v>27</v>
      </c>
      <c r="AI32" s="8">
        <v>83</v>
      </c>
      <c r="AJ32" s="8">
        <v>20</v>
      </c>
      <c r="AK32" s="8">
        <v>10</v>
      </c>
      <c r="AL32" s="8">
        <v>76</v>
      </c>
      <c r="AM32" s="8">
        <v>37</v>
      </c>
      <c r="AN32" s="8">
        <v>11</v>
      </c>
      <c r="AO32" s="8">
        <v>82</v>
      </c>
      <c r="AP32" s="8">
        <v>66</v>
      </c>
      <c r="AQ32" s="8">
        <v>6</v>
      </c>
      <c r="AR32" s="8">
        <v>6</v>
      </c>
      <c r="AS32" s="8">
        <v>9</v>
      </c>
      <c r="AT32" s="8">
        <v>7</v>
      </c>
      <c r="AU32" s="8">
        <v>7</v>
      </c>
      <c r="AV32" s="8">
        <v>29</v>
      </c>
      <c r="AW32" s="8">
        <v>55</v>
      </c>
      <c r="AX32" s="8">
        <v>3</v>
      </c>
      <c r="AY32" s="8">
        <v>64</v>
      </c>
      <c r="AZ32" s="8">
        <v>61</v>
      </c>
    </row>
    <row r="33" spans="1:52">
      <c r="A33" s="5" t="s">
        <v>31</v>
      </c>
      <c r="B33" s="6">
        <v>0</v>
      </c>
      <c r="C33" s="7">
        <v>380</v>
      </c>
      <c r="D33" s="6">
        <v>48</v>
      </c>
      <c r="E33" s="6">
        <v>13</v>
      </c>
      <c r="F33" s="6">
        <v>1</v>
      </c>
      <c r="G33" s="6">
        <v>32</v>
      </c>
      <c r="H33" s="6">
        <v>151</v>
      </c>
      <c r="I33" s="6">
        <v>4</v>
      </c>
      <c r="J33" s="6">
        <v>8</v>
      </c>
      <c r="K33" s="6">
        <v>14</v>
      </c>
      <c r="L33" s="6">
        <v>6</v>
      </c>
      <c r="M33" s="6">
        <v>3</v>
      </c>
      <c r="N33" s="6">
        <v>60</v>
      </c>
      <c r="O33" s="6">
        <v>8</v>
      </c>
      <c r="P33" s="6">
        <v>6</v>
      </c>
      <c r="Q33" s="6">
        <v>23</v>
      </c>
      <c r="R33" s="6">
        <v>10</v>
      </c>
      <c r="S33" s="6">
        <v>15</v>
      </c>
      <c r="T33" s="6">
        <v>0</v>
      </c>
      <c r="U33" s="6">
        <v>7</v>
      </c>
      <c r="V33" s="6">
        <v>1</v>
      </c>
      <c r="W33" s="6">
        <v>2</v>
      </c>
      <c r="X33" s="6">
        <v>11</v>
      </c>
      <c r="Y33" s="6">
        <v>32</v>
      </c>
      <c r="Z33" s="6">
        <v>11</v>
      </c>
      <c r="AA33" s="6">
        <v>20</v>
      </c>
      <c r="AB33" s="6">
        <v>10</v>
      </c>
      <c r="AC33" s="6">
        <v>3</v>
      </c>
      <c r="AD33" s="6">
        <v>24</v>
      </c>
      <c r="AE33" s="6">
        <v>156</v>
      </c>
      <c r="AF33" s="6">
        <v>736</v>
      </c>
      <c r="AG33" s="6">
        <v>13</v>
      </c>
      <c r="AH33" s="6">
        <v>7</v>
      </c>
      <c r="AI33" s="6">
        <v>17</v>
      </c>
      <c r="AJ33" s="6">
        <v>11</v>
      </c>
      <c r="AK33" s="6">
        <v>6</v>
      </c>
      <c r="AL33" s="6">
        <v>24</v>
      </c>
      <c r="AM33" s="6">
        <v>15</v>
      </c>
      <c r="AN33" s="6">
        <v>3</v>
      </c>
      <c r="AO33" s="6">
        <v>39</v>
      </c>
      <c r="AP33" s="6">
        <v>43</v>
      </c>
      <c r="AQ33" s="6">
        <v>2</v>
      </c>
      <c r="AR33" s="6">
        <v>1</v>
      </c>
      <c r="AS33" s="6">
        <v>10</v>
      </c>
      <c r="AT33" s="6">
        <v>5</v>
      </c>
      <c r="AU33" s="6">
        <v>0</v>
      </c>
      <c r="AV33" s="6">
        <v>13</v>
      </c>
      <c r="AW33" s="6">
        <v>32</v>
      </c>
      <c r="AX33" s="6">
        <v>0</v>
      </c>
      <c r="AY33" s="6">
        <v>25</v>
      </c>
      <c r="AZ33" s="6">
        <v>27</v>
      </c>
    </row>
    <row r="34" spans="1:52">
      <c r="A34" s="5" t="s">
        <v>32</v>
      </c>
      <c r="B34" s="8">
        <v>1</v>
      </c>
      <c r="C34" s="9">
        <v>731</v>
      </c>
      <c r="D34" s="8">
        <v>110</v>
      </c>
      <c r="E34" s="8">
        <v>81</v>
      </c>
      <c r="F34" s="8">
        <v>5</v>
      </c>
      <c r="G34" s="8">
        <v>47</v>
      </c>
      <c r="H34" s="8">
        <v>367</v>
      </c>
      <c r="I34" s="8">
        <v>12</v>
      </c>
      <c r="J34" s="8">
        <v>28</v>
      </c>
      <c r="K34" s="8">
        <v>46</v>
      </c>
      <c r="L34" s="8">
        <v>12</v>
      </c>
      <c r="M34" s="8">
        <v>10</v>
      </c>
      <c r="N34" s="8">
        <v>136</v>
      </c>
      <c r="O34" s="8">
        <v>27</v>
      </c>
      <c r="P34" s="8">
        <v>6</v>
      </c>
      <c r="Q34" s="8">
        <v>5</v>
      </c>
      <c r="R34" s="8">
        <v>53</v>
      </c>
      <c r="S34" s="8">
        <v>26</v>
      </c>
      <c r="T34" s="8">
        <v>3</v>
      </c>
      <c r="U34" s="8">
        <v>14</v>
      </c>
      <c r="V34" s="8">
        <v>7</v>
      </c>
      <c r="W34" s="8">
        <v>8</v>
      </c>
      <c r="X34" s="8">
        <v>35</v>
      </c>
      <c r="Y34" s="8">
        <v>97</v>
      </c>
      <c r="Z34" s="8">
        <v>21</v>
      </c>
      <c r="AA34" s="8">
        <v>47</v>
      </c>
      <c r="AB34" s="8">
        <v>64</v>
      </c>
      <c r="AC34" s="8">
        <v>6</v>
      </c>
      <c r="AD34" s="8">
        <v>58</v>
      </c>
      <c r="AE34" s="8">
        <v>501</v>
      </c>
      <c r="AF34" s="8">
        <v>189</v>
      </c>
      <c r="AG34" s="8">
        <v>1742</v>
      </c>
      <c r="AH34" s="8">
        <v>32</v>
      </c>
      <c r="AI34" s="8">
        <v>59</v>
      </c>
      <c r="AJ34" s="8">
        <v>30</v>
      </c>
      <c r="AK34" s="8">
        <v>14</v>
      </c>
      <c r="AL34" s="8">
        <v>80</v>
      </c>
      <c r="AM34" s="8">
        <v>42</v>
      </c>
      <c r="AN34" s="8">
        <v>21</v>
      </c>
      <c r="AO34" s="8">
        <v>101</v>
      </c>
      <c r="AP34" s="8">
        <v>64</v>
      </c>
      <c r="AQ34" s="8">
        <v>4</v>
      </c>
      <c r="AR34" s="8">
        <v>1</v>
      </c>
      <c r="AS34" s="8">
        <v>12</v>
      </c>
      <c r="AT34" s="8">
        <v>21</v>
      </c>
      <c r="AU34" s="8">
        <v>4</v>
      </c>
      <c r="AV34" s="8">
        <v>30</v>
      </c>
      <c r="AW34" s="8">
        <v>53</v>
      </c>
      <c r="AX34" s="8">
        <v>5</v>
      </c>
      <c r="AY34" s="8">
        <v>73</v>
      </c>
      <c r="AZ34" s="8">
        <v>83</v>
      </c>
    </row>
    <row r="35" spans="1:52">
      <c r="A35" s="5" t="s">
        <v>33</v>
      </c>
      <c r="B35" s="6">
        <v>4</v>
      </c>
      <c r="C35" s="7">
        <v>510</v>
      </c>
      <c r="D35" s="6">
        <v>55</v>
      </c>
      <c r="E35" s="6">
        <v>25</v>
      </c>
      <c r="F35" s="6">
        <v>4</v>
      </c>
      <c r="G35" s="6">
        <v>26</v>
      </c>
      <c r="H35" s="6">
        <v>201</v>
      </c>
      <c r="I35" s="6">
        <v>8</v>
      </c>
      <c r="J35" s="6">
        <v>9</v>
      </c>
      <c r="K35" s="6">
        <v>19</v>
      </c>
      <c r="L35" s="6">
        <v>9</v>
      </c>
      <c r="M35" s="6">
        <v>16</v>
      </c>
      <c r="N35" s="6">
        <v>66</v>
      </c>
      <c r="O35" s="6">
        <v>9</v>
      </c>
      <c r="P35" s="6">
        <v>3</v>
      </c>
      <c r="Q35" s="6">
        <v>4</v>
      </c>
      <c r="R35" s="6">
        <v>33</v>
      </c>
      <c r="S35" s="6">
        <v>20</v>
      </c>
      <c r="T35" s="6">
        <v>1</v>
      </c>
      <c r="U35" s="6">
        <v>6</v>
      </c>
      <c r="V35" s="6">
        <v>3</v>
      </c>
      <c r="W35" s="6">
        <v>4</v>
      </c>
      <c r="X35" s="6">
        <v>13</v>
      </c>
      <c r="Y35" s="6">
        <v>48</v>
      </c>
      <c r="Z35" s="6">
        <v>8</v>
      </c>
      <c r="AA35" s="6">
        <v>18</v>
      </c>
      <c r="AB35" s="6">
        <v>21</v>
      </c>
      <c r="AC35" s="6">
        <v>1</v>
      </c>
      <c r="AD35" s="6">
        <v>34</v>
      </c>
      <c r="AE35" s="6">
        <v>229</v>
      </c>
      <c r="AF35" s="6">
        <v>118</v>
      </c>
      <c r="AG35" s="6">
        <v>31</v>
      </c>
      <c r="AH35" s="6">
        <v>2019</v>
      </c>
      <c r="AI35" s="6">
        <v>27</v>
      </c>
      <c r="AJ35" s="6">
        <v>11</v>
      </c>
      <c r="AK35" s="6">
        <v>23</v>
      </c>
      <c r="AL35" s="6">
        <v>46</v>
      </c>
      <c r="AM35" s="6">
        <v>25</v>
      </c>
      <c r="AN35" s="6">
        <v>3</v>
      </c>
      <c r="AO35" s="6">
        <v>38</v>
      </c>
      <c r="AP35" s="6">
        <v>44</v>
      </c>
      <c r="AQ35" s="6">
        <v>2</v>
      </c>
      <c r="AR35" s="6">
        <v>1</v>
      </c>
      <c r="AS35" s="6">
        <v>8</v>
      </c>
      <c r="AT35" s="6">
        <v>14</v>
      </c>
      <c r="AU35" s="6">
        <v>0</v>
      </c>
      <c r="AV35" s="6">
        <v>23</v>
      </c>
      <c r="AW35" s="6">
        <v>23</v>
      </c>
      <c r="AX35" s="6">
        <v>3</v>
      </c>
      <c r="AY35" s="6">
        <v>46</v>
      </c>
      <c r="AZ35" s="6">
        <v>47</v>
      </c>
    </row>
    <row r="36" spans="1:52">
      <c r="A36" s="5" t="s">
        <v>34</v>
      </c>
      <c r="B36" s="8">
        <v>9</v>
      </c>
      <c r="C36" s="9">
        <v>908</v>
      </c>
      <c r="D36" s="8">
        <v>147</v>
      </c>
      <c r="E36" s="8">
        <v>60</v>
      </c>
      <c r="F36" s="8">
        <v>4</v>
      </c>
      <c r="G36" s="8">
        <v>87</v>
      </c>
      <c r="H36" s="8">
        <v>564</v>
      </c>
      <c r="I36" s="8">
        <v>17</v>
      </c>
      <c r="J36" s="8">
        <v>23</v>
      </c>
      <c r="K36" s="8">
        <v>38</v>
      </c>
      <c r="L36" s="8">
        <v>21</v>
      </c>
      <c r="M36" s="8">
        <v>14</v>
      </c>
      <c r="N36" s="8">
        <v>215</v>
      </c>
      <c r="O36" s="8">
        <v>45</v>
      </c>
      <c r="P36" s="8">
        <v>12</v>
      </c>
      <c r="Q36" s="8">
        <v>11</v>
      </c>
      <c r="R36" s="8">
        <v>52</v>
      </c>
      <c r="S36" s="8">
        <v>42</v>
      </c>
      <c r="T36" s="8">
        <v>3</v>
      </c>
      <c r="U36" s="8">
        <v>10</v>
      </c>
      <c r="V36" s="8">
        <v>15</v>
      </c>
      <c r="W36" s="8">
        <v>6</v>
      </c>
      <c r="X36" s="8">
        <v>36</v>
      </c>
      <c r="Y36" s="8">
        <v>186</v>
      </c>
      <c r="Z36" s="8">
        <v>18</v>
      </c>
      <c r="AA36" s="8">
        <v>69</v>
      </c>
      <c r="AB36" s="8">
        <v>87</v>
      </c>
      <c r="AC36" s="8">
        <v>8</v>
      </c>
      <c r="AD36" s="8">
        <v>99</v>
      </c>
      <c r="AE36" s="8">
        <v>830</v>
      </c>
      <c r="AF36" s="8">
        <v>339</v>
      </c>
      <c r="AG36" s="8">
        <v>67</v>
      </c>
      <c r="AH36" s="8">
        <v>44</v>
      </c>
      <c r="AI36" s="8">
        <v>1413</v>
      </c>
      <c r="AJ36" s="8">
        <v>36</v>
      </c>
      <c r="AK36" s="8">
        <v>13</v>
      </c>
      <c r="AL36" s="8">
        <v>97</v>
      </c>
      <c r="AM36" s="8">
        <v>76</v>
      </c>
      <c r="AN36" s="8">
        <v>18</v>
      </c>
      <c r="AO36" s="8">
        <v>142</v>
      </c>
      <c r="AP36" s="8">
        <v>91</v>
      </c>
      <c r="AQ36" s="8">
        <v>3</v>
      </c>
      <c r="AR36" s="8">
        <v>5</v>
      </c>
      <c r="AS36" s="8">
        <v>37</v>
      </c>
      <c r="AT36" s="8">
        <v>21</v>
      </c>
      <c r="AU36" s="8">
        <v>6</v>
      </c>
      <c r="AV36" s="8">
        <v>36</v>
      </c>
      <c r="AW36" s="8">
        <v>89</v>
      </c>
      <c r="AX36" s="8">
        <v>5</v>
      </c>
      <c r="AY36" s="8">
        <v>90</v>
      </c>
      <c r="AZ36" s="8">
        <v>115</v>
      </c>
    </row>
    <row r="37" spans="1:52">
      <c r="A37" s="5" t="s">
        <v>35</v>
      </c>
      <c r="B37" s="6">
        <v>0</v>
      </c>
      <c r="C37" s="7">
        <v>572</v>
      </c>
      <c r="D37" s="6">
        <v>88</v>
      </c>
      <c r="E37" s="6">
        <v>37</v>
      </c>
      <c r="F37" s="6">
        <v>5</v>
      </c>
      <c r="G37" s="6">
        <v>28</v>
      </c>
      <c r="H37" s="6">
        <v>233</v>
      </c>
      <c r="I37" s="6">
        <v>12</v>
      </c>
      <c r="J37" s="6">
        <v>11</v>
      </c>
      <c r="K37" s="6">
        <v>30</v>
      </c>
      <c r="L37" s="6">
        <v>20</v>
      </c>
      <c r="M37" s="6">
        <v>3</v>
      </c>
      <c r="N37" s="6">
        <v>91</v>
      </c>
      <c r="O37" s="6">
        <v>26</v>
      </c>
      <c r="P37" s="6">
        <v>13</v>
      </c>
      <c r="Q37" s="6">
        <v>5</v>
      </c>
      <c r="R37" s="6">
        <v>27</v>
      </c>
      <c r="S37" s="6">
        <v>30</v>
      </c>
      <c r="T37" s="6">
        <v>2</v>
      </c>
      <c r="U37" s="6">
        <v>59</v>
      </c>
      <c r="V37" s="6">
        <v>1</v>
      </c>
      <c r="W37" s="6">
        <v>8</v>
      </c>
      <c r="X37" s="6">
        <v>24</v>
      </c>
      <c r="Y37" s="6">
        <v>68</v>
      </c>
      <c r="Z37" s="6">
        <v>6</v>
      </c>
      <c r="AA37" s="6">
        <v>25</v>
      </c>
      <c r="AB37" s="6">
        <v>41</v>
      </c>
      <c r="AC37" s="6">
        <v>1</v>
      </c>
      <c r="AD37" s="6">
        <v>33</v>
      </c>
      <c r="AE37" s="6">
        <v>302</v>
      </c>
      <c r="AF37" s="6">
        <v>126</v>
      </c>
      <c r="AG37" s="6">
        <v>34</v>
      </c>
      <c r="AH37" s="6">
        <v>33</v>
      </c>
      <c r="AI37" s="6">
        <v>42</v>
      </c>
      <c r="AJ37" s="6">
        <v>1392</v>
      </c>
      <c r="AK37" s="6">
        <v>9</v>
      </c>
      <c r="AL37" s="6">
        <v>61</v>
      </c>
      <c r="AM37" s="6">
        <v>21</v>
      </c>
      <c r="AN37" s="6">
        <v>14</v>
      </c>
      <c r="AO37" s="6">
        <v>71</v>
      </c>
      <c r="AP37" s="6">
        <v>64</v>
      </c>
      <c r="AQ37" s="6">
        <v>2</v>
      </c>
      <c r="AR37" s="6">
        <v>5</v>
      </c>
      <c r="AS37" s="6">
        <v>6</v>
      </c>
      <c r="AT37" s="6">
        <v>9</v>
      </c>
      <c r="AU37" s="6">
        <v>3</v>
      </c>
      <c r="AV37" s="6">
        <v>26</v>
      </c>
      <c r="AW37" s="6">
        <v>37</v>
      </c>
      <c r="AX37" s="6">
        <v>26</v>
      </c>
      <c r="AY37" s="6">
        <v>30</v>
      </c>
      <c r="AZ37" s="6">
        <v>66</v>
      </c>
    </row>
    <row r="38" spans="1:52">
      <c r="A38" s="5" t="s">
        <v>36</v>
      </c>
      <c r="B38" s="8">
        <v>3</v>
      </c>
      <c r="C38" s="9">
        <v>847</v>
      </c>
      <c r="D38" s="8">
        <v>154</v>
      </c>
      <c r="E38" s="8">
        <v>68</v>
      </c>
      <c r="F38" s="8">
        <v>12</v>
      </c>
      <c r="G38" s="8">
        <v>89</v>
      </c>
      <c r="H38" s="8">
        <v>601</v>
      </c>
      <c r="I38" s="8">
        <v>10</v>
      </c>
      <c r="J38" s="8">
        <v>23</v>
      </c>
      <c r="K38" s="8">
        <v>43</v>
      </c>
      <c r="L38" s="8">
        <v>28</v>
      </c>
      <c r="M38" s="8">
        <v>23</v>
      </c>
      <c r="N38" s="8">
        <v>181</v>
      </c>
      <c r="O38" s="8">
        <v>55</v>
      </c>
      <c r="P38" s="8">
        <v>6</v>
      </c>
      <c r="Q38" s="8">
        <v>10</v>
      </c>
      <c r="R38" s="8">
        <v>66</v>
      </c>
      <c r="S38" s="8">
        <v>36</v>
      </c>
      <c r="T38" s="8">
        <v>3</v>
      </c>
      <c r="U38" s="8">
        <v>12</v>
      </c>
      <c r="V38" s="8">
        <v>5</v>
      </c>
      <c r="W38" s="8">
        <v>15</v>
      </c>
      <c r="X38" s="8">
        <v>30</v>
      </c>
      <c r="Y38" s="8">
        <v>111</v>
      </c>
      <c r="Z38" s="8">
        <v>42</v>
      </c>
      <c r="AA38" s="8">
        <v>63</v>
      </c>
      <c r="AB38" s="8">
        <v>116</v>
      </c>
      <c r="AC38" s="8">
        <v>7</v>
      </c>
      <c r="AD38" s="8">
        <v>91</v>
      </c>
      <c r="AE38" s="8">
        <v>611</v>
      </c>
      <c r="AF38" s="8">
        <v>330</v>
      </c>
      <c r="AG38" s="8">
        <v>77</v>
      </c>
      <c r="AH38" s="8">
        <v>103</v>
      </c>
      <c r="AI38" s="8">
        <v>77</v>
      </c>
      <c r="AJ38" s="8">
        <v>31</v>
      </c>
      <c r="AK38" s="8">
        <v>1150</v>
      </c>
      <c r="AL38" s="8">
        <v>112</v>
      </c>
      <c r="AM38" s="8">
        <v>65</v>
      </c>
      <c r="AN38" s="8">
        <v>64</v>
      </c>
      <c r="AO38" s="8">
        <v>144</v>
      </c>
      <c r="AP38" s="8">
        <v>90</v>
      </c>
      <c r="AQ38" s="8">
        <v>5</v>
      </c>
      <c r="AR38" s="8">
        <v>7</v>
      </c>
      <c r="AS38" s="8">
        <v>19</v>
      </c>
      <c r="AT38" s="8">
        <v>32</v>
      </c>
      <c r="AU38" s="8">
        <v>7</v>
      </c>
      <c r="AV38" s="8">
        <v>29</v>
      </c>
      <c r="AW38" s="8">
        <v>76</v>
      </c>
      <c r="AX38" s="8">
        <v>3</v>
      </c>
      <c r="AY38" s="8">
        <v>93</v>
      </c>
      <c r="AZ38" s="8">
        <v>101</v>
      </c>
    </row>
    <row r="39" spans="1:52">
      <c r="A39" s="5" t="s">
        <v>37</v>
      </c>
      <c r="B39" s="6">
        <v>3</v>
      </c>
      <c r="C39" s="7">
        <v>497</v>
      </c>
      <c r="D39" s="6">
        <v>67</v>
      </c>
      <c r="E39" s="6">
        <v>28</v>
      </c>
      <c r="F39" s="6">
        <v>3</v>
      </c>
      <c r="G39" s="6">
        <v>41</v>
      </c>
      <c r="H39" s="6">
        <v>262</v>
      </c>
      <c r="I39" s="6">
        <v>5</v>
      </c>
      <c r="J39" s="6">
        <v>16</v>
      </c>
      <c r="K39" s="6">
        <v>26</v>
      </c>
      <c r="L39" s="6">
        <v>11</v>
      </c>
      <c r="M39" s="6">
        <v>3</v>
      </c>
      <c r="N39" s="6">
        <v>96</v>
      </c>
      <c r="O39" s="6">
        <v>20</v>
      </c>
      <c r="P39" s="6">
        <v>3</v>
      </c>
      <c r="Q39" s="6">
        <v>3</v>
      </c>
      <c r="R39" s="6">
        <v>30</v>
      </c>
      <c r="S39" s="6">
        <v>24</v>
      </c>
      <c r="T39" s="6">
        <v>0</v>
      </c>
      <c r="U39" s="6">
        <v>7</v>
      </c>
      <c r="V39" s="6">
        <v>3</v>
      </c>
      <c r="W39" s="6">
        <v>0</v>
      </c>
      <c r="X39" s="6">
        <v>20</v>
      </c>
      <c r="Y39" s="6">
        <v>56</v>
      </c>
      <c r="Z39" s="6">
        <v>12</v>
      </c>
      <c r="AA39" s="6">
        <v>21</v>
      </c>
      <c r="AB39" s="6">
        <v>40</v>
      </c>
      <c r="AC39" s="6">
        <v>3</v>
      </c>
      <c r="AD39" s="6">
        <v>55</v>
      </c>
      <c r="AE39" s="6">
        <v>280</v>
      </c>
      <c r="AF39" s="6">
        <v>132</v>
      </c>
      <c r="AG39" s="6">
        <v>34</v>
      </c>
      <c r="AH39" s="6">
        <v>24</v>
      </c>
      <c r="AI39" s="6">
        <v>44</v>
      </c>
      <c r="AJ39" s="6">
        <v>20</v>
      </c>
      <c r="AK39" s="6">
        <v>3</v>
      </c>
      <c r="AL39" s="6">
        <v>811</v>
      </c>
      <c r="AM39" s="6">
        <v>17</v>
      </c>
      <c r="AN39" s="6">
        <v>54</v>
      </c>
      <c r="AO39" s="6">
        <v>77</v>
      </c>
      <c r="AP39" s="6">
        <v>51</v>
      </c>
      <c r="AQ39" s="6">
        <v>2</v>
      </c>
      <c r="AR39" s="6">
        <v>0</v>
      </c>
      <c r="AS39" s="6">
        <v>9</v>
      </c>
      <c r="AT39" s="6">
        <v>11</v>
      </c>
      <c r="AU39" s="6">
        <v>4</v>
      </c>
      <c r="AV39" s="6">
        <v>28</v>
      </c>
      <c r="AW39" s="6">
        <v>41</v>
      </c>
      <c r="AX39" s="6">
        <v>0</v>
      </c>
      <c r="AY39" s="6">
        <v>28</v>
      </c>
      <c r="AZ39" s="6">
        <v>55</v>
      </c>
    </row>
    <row r="40" spans="1:52">
      <c r="A40" s="5" t="s">
        <v>38</v>
      </c>
      <c r="B40" s="8">
        <v>4</v>
      </c>
      <c r="C40" s="9">
        <v>618</v>
      </c>
      <c r="D40" s="8">
        <v>94</v>
      </c>
      <c r="E40" s="8">
        <v>40</v>
      </c>
      <c r="F40" s="8">
        <v>6</v>
      </c>
      <c r="G40" s="8">
        <v>53</v>
      </c>
      <c r="H40" s="8">
        <v>332</v>
      </c>
      <c r="I40" s="8">
        <v>11</v>
      </c>
      <c r="J40" s="8">
        <v>14</v>
      </c>
      <c r="K40" s="8">
        <v>42</v>
      </c>
      <c r="L40" s="8">
        <v>22</v>
      </c>
      <c r="M40" s="8">
        <v>8</v>
      </c>
      <c r="N40" s="8">
        <v>146</v>
      </c>
      <c r="O40" s="8">
        <v>24</v>
      </c>
      <c r="P40" s="8">
        <v>8</v>
      </c>
      <c r="Q40" s="8">
        <v>11</v>
      </c>
      <c r="R40" s="8">
        <v>46</v>
      </c>
      <c r="S40" s="8">
        <v>35</v>
      </c>
      <c r="T40" s="8">
        <v>5</v>
      </c>
      <c r="U40" s="8">
        <v>13</v>
      </c>
      <c r="V40" s="8">
        <v>7</v>
      </c>
      <c r="W40" s="8">
        <v>10</v>
      </c>
      <c r="X40" s="8">
        <v>36</v>
      </c>
      <c r="Y40" s="8">
        <v>107</v>
      </c>
      <c r="Z40" s="8">
        <v>25</v>
      </c>
      <c r="AA40" s="8">
        <v>58</v>
      </c>
      <c r="AB40" s="8">
        <v>54</v>
      </c>
      <c r="AC40" s="8">
        <v>6</v>
      </c>
      <c r="AD40" s="8">
        <v>60</v>
      </c>
      <c r="AE40" s="8">
        <v>388</v>
      </c>
      <c r="AF40" s="8">
        <v>917</v>
      </c>
      <c r="AG40" s="8">
        <v>60</v>
      </c>
      <c r="AH40" s="8">
        <v>37</v>
      </c>
      <c r="AI40" s="8">
        <v>47</v>
      </c>
      <c r="AJ40" s="8">
        <v>23</v>
      </c>
      <c r="AK40" s="8">
        <v>16</v>
      </c>
      <c r="AL40" s="8">
        <v>74</v>
      </c>
      <c r="AM40" s="8">
        <v>1525</v>
      </c>
      <c r="AN40" s="8">
        <v>8</v>
      </c>
      <c r="AO40" s="8">
        <v>104</v>
      </c>
      <c r="AP40" s="8">
        <v>69</v>
      </c>
      <c r="AQ40" s="8">
        <v>4</v>
      </c>
      <c r="AR40" s="8">
        <v>5</v>
      </c>
      <c r="AS40" s="8">
        <v>15</v>
      </c>
      <c r="AT40" s="8">
        <v>19</v>
      </c>
      <c r="AU40" s="8">
        <v>2</v>
      </c>
      <c r="AV40" s="8">
        <v>34</v>
      </c>
      <c r="AW40" s="8">
        <v>41</v>
      </c>
      <c r="AX40" s="8">
        <v>9</v>
      </c>
      <c r="AY40" s="8">
        <v>73</v>
      </c>
      <c r="AZ40" s="8">
        <v>87</v>
      </c>
    </row>
    <row r="41" spans="1:52">
      <c r="A41" s="5" t="s">
        <v>39</v>
      </c>
      <c r="B41" s="6">
        <v>0</v>
      </c>
      <c r="C41" s="7">
        <v>352</v>
      </c>
      <c r="D41" s="6">
        <v>83</v>
      </c>
      <c r="E41" s="6">
        <v>17</v>
      </c>
      <c r="F41" s="6">
        <v>4</v>
      </c>
      <c r="G41" s="6">
        <v>31</v>
      </c>
      <c r="H41" s="6">
        <v>138</v>
      </c>
      <c r="I41" s="6">
        <v>4</v>
      </c>
      <c r="J41" s="6">
        <v>13</v>
      </c>
      <c r="K41" s="6">
        <v>25</v>
      </c>
      <c r="L41" s="6">
        <v>4</v>
      </c>
      <c r="M41" s="6">
        <v>1</v>
      </c>
      <c r="N41" s="6">
        <v>54</v>
      </c>
      <c r="O41" s="6">
        <v>14</v>
      </c>
      <c r="P41" s="6">
        <v>4</v>
      </c>
      <c r="Q41" s="6">
        <v>2</v>
      </c>
      <c r="R41" s="6">
        <v>22</v>
      </c>
      <c r="S41" s="6">
        <v>16</v>
      </c>
      <c r="T41" s="6">
        <v>1</v>
      </c>
      <c r="U41" s="6">
        <v>5</v>
      </c>
      <c r="V41" s="6">
        <v>2</v>
      </c>
      <c r="W41" s="6">
        <v>2</v>
      </c>
      <c r="X41" s="6">
        <v>10</v>
      </c>
      <c r="Y41" s="6">
        <v>56</v>
      </c>
      <c r="Z41" s="6">
        <v>12</v>
      </c>
      <c r="AA41" s="6">
        <v>18</v>
      </c>
      <c r="AB41" s="6">
        <v>32</v>
      </c>
      <c r="AC41" s="6">
        <v>4</v>
      </c>
      <c r="AD41" s="6">
        <v>18</v>
      </c>
      <c r="AE41" s="6">
        <v>189</v>
      </c>
      <c r="AF41" s="6">
        <v>70</v>
      </c>
      <c r="AG41" s="6">
        <v>32</v>
      </c>
      <c r="AH41" s="6">
        <v>13</v>
      </c>
      <c r="AI41" s="6">
        <v>26</v>
      </c>
      <c r="AJ41" s="6">
        <v>13</v>
      </c>
      <c r="AK41" s="6">
        <v>9</v>
      </c>
      <c r="AL41" s="6">
        <v>68</v>
      </c>
      <c r="AM41" s="6">
        <v>12</v>
      </c>
      <c r="AN41" s="6">
        <v>874</v>
      </c>
      <c r="AO41" s="6">
        <v>76</v>
      </c>
      <c r="AP41" s="6">
        <v>122</v>
      </c>
      <c r="AQ41" s="6">
        <v>2</v>
      </c>
      <c r="AR41" s="6">
        <v>1</v>
      </c>
      <c r="AS41" s="6">
        <v>10</v>
      </c>
      <c r="AT41" s="6">
        <v>5</v>
      </c>
      <c r="AU41" s="6">
        <v>3</v>
      </c>
      <c r="AV41" s="6">
        <v>20</v>
      </c>
      <c r="AW41" s="6">
        <v>24</v>
      </c>
      <c r="AX41" s="6">
        <v>2</v>
      </c>
      <c r="AY41" s="6">
        <v>20</v>
      </c>
      <c r="AZ41" s="6">
        <v>79</v>
      </c>
    </row>
    <row r="42" spans="1:52">
      <c r="A42" s="5" t="s">
        <v>40</v>
      </c>
      <c r="B42" s="8">
        <v>1</v>
      </c>
      <c r="C42" s="9">
        <v>191</v>
      </c>
      <c r="D42" s="8">
        <v>26</v>
      </c>
      <c r="E42" s="8">
        <v>15</v>
      </c>
      <c r="F42" s="8">
        <v>2</v>
      </c>
      <c r="G42" s="8">
        <v>18</v>
      </c>
      <c r="H42" s="8">
        <v>108</v>
      </c>
      <c r="I42" s="8">
        <v>16</v>
      </c>
      <c r="J42" s="8">
        <v>8</v>
      </c>
      <c r="K42" s="8">
        <v>13</v>
      </c>
      <c r="L42" s="8">
        <v>1</v>
      </c>
      <c r="M42" s="8">
        <v>7</v>
      </c>
      <c r="N42" s="8">
        <v>39</v>
      </c>
      <c r="O42" s="8">
        <v>10</v>
      </c>
      <c r="P42" s="8">
        <v>1</v>
      </c>
      <c r="Q42" s="8">
        <v>0</v>
      </c>
      <c r="R42" s="8">
        <v>13</v>
      </c>
      <c r="S42" s="8">
        <v>12</v>
      </c>
      <c r="T42" s="8">
        <v>3</v>
      </c>
      <c r="U42" s="8">
        <v>4</v>
      </c>
      <c r="V42" s="8">
        <v>2</v>
      </c>
      <c r="W42" s="8">
        <v>1</v>
      </c>
      <c r="X42" s="8">
        <v>6</v>
      </c>
      <c r="Y42" s="8">
        <v>16</v>
      </c>
      <c r="Z42" s="8">
        <v>7</v>
      </c>
      <c r="AA42" s="8">
        <v>16</v>
      </c>
      <c r="AB42" s="8">
        <v>10</v>
      </c>
      <c r="AC42" s="8">
        <v>1</v>
      </c>
      <c r="AD42" s="8">
        <v>21</v>
      </c>
      <c r="AE42" s="8">
        <v>114</v>
      </c>
      <c r="AF42" s="8">
        <v>88</v>
      </c>
      <c r="AG42" s="8">
        <v>28</v>
      </c>
      <c r="AH42" s="8">
        <v>6</v>
      </c>
      <c r="AI42" s="8">
        <v>22</v>
      </c>
      <c r="AJ42" s="8">
        <v>3</v>
      </c>
      <c r="AK42" s="8">
        <v>5</v>
      </c>
      <c r="AL42" s="8">
        <v>29</v>
      </c>
      <c r="AM42" s="8">
        <v>16</v>
      </c>
      <c r="AN42" s="8">
        <v>3</v>
      </c>
      <c r="AO42" s="8">
        <v>554</v>
      </c>
      <c r="AP42" s="8">
        <v>24</v>
      </c>
      <c r="AQ42" s="8">
        <v>1</v>
      </c>
      <c r="AR42" s="8">
        <v>7</v>
      </c>
      <c r="AS42" s="8">
        <v>2</v>
      </c>
      <c r="AT42" s="8">
        <v>3</v>
      </c>
      <c r="AU42" s="8">
        <v>4</v>
      </c>
      <c r="AV42" s="8">
        <v>9</v>
      </c>
      <c r="AW42" s="8">
        <v>17</v>
      </c>
      <c r="AX42" s="8">
        <v>0</v>
      </c>
      <c r="AY42" s="8">
        <v>26</v>
      </c>
      <c r="AZ42" s="8">
        <v>29</v>
      </c>
    </row>
    <row r="43" spans="1:52">
      <c r="A43" s="5" t="s">
        <v>41</v>
      </c>
      <c r="B43" s="10">
        <v>11</v>
      </c>
      <c r="C43" s="7">
        <v>281</v>
      </c>
      <c r="D43" s="10">
        <v>55</v>
      </c>
      <c r="E43" s="10">
        <v>15</v>
      </c>
      <c r="F43" s="10">
        <v>2</v>
      </c>
      <c r="G43" s="10">
        <v>33</v>
      </c>
      <c r="H43" s="10">
        <v>150</v>
      </c>
      <c r="I43" s="10">
        <v>9</v>
      </c>
      <c r="J43" s="10">
        <v>19</v>
      </c>
      <c r="K43" s="10">
        <v>11</v>
      </c>
      <c r="L43" s="10">
        <v>7</v>
      </c>
      <c r="M43" s="10">
        <v>4</v>
      </c>
      <c r="N43" s="10">
        <v>55</v>
      </c>
      <c r="O43" s="10">
        <v>13</v>
      </c>
      <c r="P43" s="10">
        <v>5</v>
      </c>
      <c r="Q43" s="10">
        <v>3</v>
      </c>
      <c r="R43" s="10">
        <v>15</v>
      </c>
      <c r="S43" s="10">
        <v>14</v>
      </c>
      <c r="T43" s="10">
        <v>0</v>
      </c>
      <c r="U43" s="10">
        <v>6</v>
      </c>
      <c r="V43" s="10">
        <v>3</v>
      </c>
      <c r="W43" s="10">
        <v>0</v>
      </c>
      <c r="X43" s="10">
        <v>10</v>
      </c>
      <c r="Y43" s="10">
        <v>33</v>
      </c>
      <c r="Z43" s="10">
        <v>12</v>
      </c>
      <c r="AA43" s="10">
        <v>25</v>
      </c>
      <c r="AB43" s="10">
        <v>26</v>
      </c>
      <c r="AC43" s="10">
        <v>4</v>
      </c>
      <c r="AD43" s="10">
        <v>35</v>
      </c>
      <c r="AE43" s="10">
        <v>171</v>
      </c>
      <c r="AF43" s="10">
        <v>95</v>
      </c>
      <c r="AG43" s="10">
        <v>23</v>
      </c>
      <c r="AH43" s="10">
        <v>14</v>
      </c>
      <c r="AI43" s="10">
        <v>29</v>
      </c>
      <c r="AJ43" s="10">
        <v>4</v>
      </c>
      <c r="AK43" s="10">
        <v>5</v>
      </c>
      <c r="AL43" s="10">
        <v>38</v>
      </c>
      <c r="AM43" s="10">
        <v>20</v>
      </c>
      <c r="AN43" s="10">
        <v>6</v>
      </c>
      <c r="AO43" s="10">
        <v>52</v>
      </c>
      <c r="AP43" s="10">
        <v>1456</v>
      </c>
      <c r="AQ43" s="10">
        <v>6</v>
      </c>
      <c r="AR43" s="10">
        <v>2</v>
      </c>
      <c r="AS43" s="10">
        <v>10</v>
      </c>
      <c r="AT43" s="10">
        <v>9</v>
      </c>
      <c r="AU43" s="10">
        <v>0</v>
      </c>
      <c r="AV43" s="10">
        <v>14</v>
      </c>
      <c r="AW43" s="10">
        <v>29</v>
      </c>
      <c r="AX43" s="10">
        <v>1</v>
      </c>
      <c r="AY43" s="10">
        <v>26</v>
      </c>
      <c r="AZ43" s="10">
        <v>61</v>
      </c>
    </row>
    <row r="44" spans="1:52">
      <c r="A44" s="5" t="s">
        <v>42</v>
      </c>
      <c r="B44" s="8">
        <v>0</v>
      </c>
      <c r="C44" s="9">
        <v>166</v>
      </c>
      <c r="D44" s="8">
        <v>22</v>
      </c>
      <c r="E44" s="8">
        <v>9</v>
      </c>
      <c r="F44" s="8">
        <v>1</v>
      </c>
      <c r="G44" s="8">
        <v>11</v>
      </c>
      <c r="H44" s="8">
        <v>87</v>
      </c>
      <c r="I44" s="8">
        <v>4</v>
      </c>
      <c r="J44" s="8">
        <v>7</v>
      </c>
      <c r="K44" s="8">
        <v>14</v>
      </c>
      <c r="L44" s="8">
        <v>5</v>
      </c>
      <c r="M44" s="8">
        <v>0</v>
      </c>
      <c r="N44" s="8">
        <v>26</v>
      </c>
      <c r="O44" s="8">
        <v>5</v>
      </c>
      <c r="P44" s="8">
        <v>0</v>
      </c>
      <c r="Q44" s="8">
        <v>4</v>
      </c>
      <c r="R44" s="8">
        <v>3</v>
      </c>
      <c r="S44" s="8">
        <v>4</v>
      </c>
      <c r="T44" s="8">
        <v>1</v>
      </c>
      <c r="U44" s="8">
        <v>6</v>
      </c>
      <c r="V44" s="8">
        <v>3</v>
      </c>
      <c r="W44" s="8">
        <v>0</v>
      </c>
      <c r="X44" s="8">
        <v>8</v>
      </c>
      <c r="Y44" s="8">
        <v>26</v>
      </c>
      <c r="Z44" s="8">
        <v>1</v>
      </c>
      <c r="AA44" s="8">
        <v>8</v>
      </c>
      <c r="AB44" s="8">
        <v>11</v>
      </c>
      <c r="AC44" s="8">
        <v>4</v>
      </c>
      <c r="AD44" s="8">
        <v>10</v>
      </c>
      <c r="AE44" s="8">
        <v>97</v>
      </c>
      <c r="AF44" s="8">
        <v>46</v>
      </c>
      <c r="AG44" s="8">
        <v>6</v>
      </c>
      <c r="AH44" s="8">
        <v>6</v>
      </c>
      <c r="AI44" s="8">
        <v>25</v>
      </c>
      <c r="AJ44" s="8">
        <v>1</v>
      </c>
      <c r="AK44" s="8">
        <v>2</v>
      </c>
      <c r="AL44" s="8">
        <v>13</v>
      </c>
      <c r="AM44" s="8">
        <v>11</v>
      </c>
      <c r="AN44" s="8">
        <v>3</v>
      </c>
      <c r="AO44" s="8">
        <v>12</v>
      </c>
      <c r="AP44" s="8">
        <v>15</v>
      </c>
      <c r="AQ44" s="8">
        <v>344</v>
      </c>
      <c r="AR44" s="8">
        <v>0</v>
      </c>
      <c r="AS44" s="8">
        <v>2</v>
      </c>
      <c r="AT44" s="8">
        <v>2</v>
      </c>
      <c r="AU44" s="8">
        <v>0</v>
      </c>
      <c r="AV44" s="8">
        <v>98</v>
      </c>
      <c r="AW44" s="8">
        <v>13</v>
      </c>
      <c r="AX44" s="8">
        <v>1</v>
      </c>
      <c r="AY44" s="8">
        <v>8</v>
      </c>
      <c r="AZ44" s="8">
        <v>41</v>
      </c>
    </row>
    <row r="45" spans="1:52">
      <c r="A45" s="5" t="s">
        <v>43</v>
      </c>
      <c r="B45" s="10">
        <v>1</v>
      </c>
      <c r="C45" s="7">
        <v>206</v>
      </c>
      <c r="D45" s="10">
        <v>32</v>
      </c>
      <c r="E45" s="10">
        <v>7</v>
      </c>
      <c r="F45" s="10">
        <v>3</v>
      </c>
      <c r="G45" s="10">
        <v>11</v>
      </c>
      <c r="H45" s="10">
        <v>64</v>
      </c>
      <c r="I45" s="10">
        <v>6</v>
      </c>
      <c r="J45" s="10">
        <v>5</v>
      </c>
      <c r="K45" s="10">
        <v>7</v>
      </c>
      <c r="L45" s="10">
        <v>5</v>
      </c>
      <c r="M45" s="10">
        <v>4</v>
      </c>
      <c r="N45" s="10">
        <v>34</v>
      </c>
      <c r="O45" s="10">
        <v>2</v>
      </c>
      <c r="P45" s="10">
        <v>4</v>
      </c>
      <c r="Q45" s="10">
        <v>0</v>
      </c>
      <c r="R45" s="10">
        <v>6</v>
      </c>
      <c r="S45" s="10">
        <v>4</v>
      </c>
      <c r="T45" s="10">
        <v>2</v>
      </c>
      <c r="U45" s="10">
        <v>2</v>
      </c>
      <c r="V45" s="10">
        <v>2</v>
      </c>
      <c r="W45" s="10">
        <v>2</v>
      </c>
      <c r="X45" s="10">
        <v>11</v>
      </c>
      <c r="Y45" s="10">
        <v>17</v>
      </c>
      <c r="Z45" s="10">
        <v>5</v>
      </c>
      <c r="AA45" s="10">
        <v>10</v>
      </c>
      <c r="AB45" s="10">
        <v>8</v>
      </c>
      <c r="AC45" s="10">
        <v>1</v>
      </c>
      <c r="AD45" s="10">
        <v>31</v>
      </c>
      <c r="AE45" s="10">
        <v>93</v>
      </c>
      <c r="AF45" s="10">
        <v>58</v>
      </c>
      <c r="AG45" s="10">
        <v>13</v>
      </c>
      <c r="AH45" s="10">
        <v>7</v>
      </c>
      <c r="AI45" s="10">
        <v>14</v>
      </c>
      <c r="AJ45" s="10">
        <v>2</v>
      </c>
      <c r="AK45" s="10">
        <v>0</v>
      </c>
      <c r="AL45" s="10">
        <v>15</v>
      </c>
      <c r="AM45" s="10">
        <v>12</v>
      </c>
      <c r="AN45" s="10">
        <v>4</v>
      </c>
      <c r="AO45" s="10">
        <v>382</v>
      </c>
      <c r="AP45" s="10">
        <v>19</v>
      </c>
      <c r="AQ45" s="10">
        <v>3</v>
      </c>
      <c r="AR45" s="10">
        <v>776</v>
      </c>
      <c r="AS45" s="10">
        <v>4</v>
      </c>
      <c r="AT45" s="10">
        <v>6</v>
      </c>
      <c r="AU45" s="10">
        <v>1</v>
      </c>
      <c r="AV45" s="10">
        <v>7</v>
      </c>
      <c r="AW45" s="10">
        <v>30</v>
      </c>
      <c r="AX45" s="10">
        <v>2</v>
      </c>
      <c r="AY45" s="10">
        <v>8</v>
      </c>
      <c r="AZ45" s="10">
        <v>10</v>
      </c>
    </row>
    <row r="46" spans="1:52">
      <c r="A46" s="5" t="s">
        <v>44</v>
      </c>
      <c r="B46" s="8">
        <v>10</v>
      </c>
      <c r="C46" s="9">
        <v>1115</v>
      </c>
      <c r="D46" s="8">
        <v>174</v>
      </c>
      <c r="E46" s="8">
        <v>64</v>
      </c>
      <c r="F46" s="8">
        <v>15</v>
      </c>
      <c r="G46" s="8">
        <v>99</v>
      </c>
      <c r="H46" s="8">
        <v>708</v>
      </c>
      <c r="I46" s="8">
        <v>26</v>
      </c>
      <c r="J46" s="8">
        <v>19</v>
      </c>
      <c r="K46" s="8">
        <v>58</v>
      </c>
      <c r="L46" s="8">
        <v>30</v>
      </c>
      <c r="M46" s="8">
        <v>18</v>
      </c>
      <c r="N46" s="8">
        <v>200</v>
      </c>
      <c r="O46" s="8">
        <v>39</v>
      </c>
      <c r="P46" s="8">
        <v>13</v>
      </c>
      <c r="Q46" s="8">
        <v>7</v>
      </c>
      <c r="R46" s="8">
        <v>96</v>
      </c>
      <c r="S46" s="8">
        <v>37</v>
      </c>
      <c r="T46" s="8">
        <v>2</v>
      </c>
      <c r="U46" s="8">
        <v>13</v>
      </c>
      <c r="V46" s="8">
        <v>32</v>
      </c>
      <c r="W46" s="8">
        <v>15</v>
      </c>
      <c r="X46" s="8">
        <v>56</v>
      </c>
      <c r="Y46" s="8">
        <v>239</v>
      </c>
      <c r="Z46" s="8">
        <v>39</v>
      </c>
      <c r="AA46" s="8">
        <v>71</v>
      </c>
      <c r="AB46" s="8">
        <v>90</v>
      </c>
      <c r="AC46" s="8">
        <v>10</v>
      </c>
      <c r="AD46" s="8">
        <v>120</v>
      </c>
      <c r="AE46" s="8">
        <v>771</v>
      </c>
      <c r="AF46" s="8">
        <v>369</v>
      </c>
      <c r="AG46" s="8">
        <v>72</v>
      </c>
      <c r="AH46" s="8">
        <v>47</v>
      </c>
      <c r="AI46" s="8">
        <v>173</v>
      </c>
      <c r="AJ46" s="8">
        <v>30</v>
      </c>
      <c r="AK46" s="8">
        <v>34</v>
      </c>
      <c r="AL46" s="8">
        <v>148</v>
      </c>
      <c r="AM46" s="8">
        <v>124</v>
      </c>
      <c r="AN46" s="8">
        <v>11</v>
      </c>
      <c r="AO46" s="8">
        <v>153</v>
      </c>
      <c r="AP46" s="8">
        <v>106</v>
      </c>
      <c r="AQ46" s="8">
        <v>8</v>
      </c>
      <c r="AR46" s="8">
        <v>10</v>
      </c>
      <c r="AS46" s="8">
        <v>1104</v>
      </c>
      <c r="AT46" s="8">
        <v>49</v>
      </c>
      <c r="AU46" s="8">
        <v>10</v>
      </c>
      <c r="AV46" s="8">
        <v>49</v>
      </c>
      <c r="AW46" s="8">
        <v>120</v>
      </c>
      <c r="AX46" s="8">
        <v>5</v>
      </c>
      <c r="AY46" s="8">
        <v>121</v>
      </c>
      <c r="AZ46" s="8">
        <v>125</v>
      </c>
    </row>
    <row r="47" spans="1:52">
      <c r="A47" s="5" t="s">
        <v>45</v>
      </c>
      <c r="B47" s="10">
        <v>7</v>
      </c>
      <c r="C47" s="7">
        <v>462</v>
      </c>
      <c r="D47" s="10">
        <v>79</v>
      </c>
      <c r="E47" s="10">
        <v>31</v>
      </c>
      <c r="F47" s="10">
        <v>7</v>
      </c>
      <c r="G47" s="10">
        <v>29</v>
      </c>
      <c r="H47" s="10">
        <v>282</v>
      </c>
      <c r="I47" s="10">
        <v>6</v>
      </c>
      <c r="J47" s="10">
        <v>7</v>
      </c>
      <c r="K47" s="10">
        <v>33</v>
      </c>
      <c r="L47" s="10">
        <v>8</v>
      </c>
      <c r="M47" s="10">
        <v>4</v>
      </c>
      <c r="N47" s="10">
        <v>71</v>
      </c>
      <c r="O47" s="10">
        <v>19</v>
      </c>
      <c r="P47" s="10">
        <v>5</v>
      </c>
      <c r="Q47" s="10">
        <v>4</v>
      </c>
      <c r="R47" s="10">
        <v>153</v>
      </c>
      <c r="S47" s="10">
        <v>20</v>
      </c>
      <c r="T47" s="10">
        <v>1</v>
      </c>
      <c r="U47" s="10">
        <v>7</v>
      </c>
      <c r="V47" s="10">
        <v>2</v>
      </c>
      <c r="W47" s="10">
        <v>7</v>
      </c>
      <c r="X47" s="10">
        <v>18</v>
      </c>
      <c r="Y47" s="10">
        <v>35</v>
      </c>
      <c r="Z47" s="10">
        <v>8</v>
      </c>
      <c r="AA47" s="10">
        <v>27</v>
      </c>
      <c r="AB47" s="10">
        <v>128</v>
      </c>
      <c r="AC47" s="10">
        <v>5</v>
      </c>
      <c r="AD47" s="10">
        <v>34</v>
      </c>
      <c r="AE47" s="10">
        <v>304</v>
      </c>
      <c r="AF47" s="10">
        <v>112</v>
      </c>
      <c r="AG47" s="10">
        <v>40</v>
      </c>
      <c r="AH47" s="10">
        <v>21</v>
      </c>
      <c r="AI47" s="10">
        <v>39</v>
      </c>
      <c r="AJ47" s="10">
        <v>7</v>
      </c>
      <c r="AK47" s="10">
        <v>6</v>
      </c>
      <c r="AL47" s="10">
        <v>58</v>
      </c>
      <c r="AM47" s="10">
        <v>35</v>
      </c>
      <c r="AN47" s="10">
        <v>6</v>
      </c>
      <c r="AO47" s="10">
        <v>70</v>
      </c>
      <c r="AP47" s="10">
        <v>40</v>
      </c>
      <c r="AQ47" s="10">
        <v>2</v>
      </c>
      <c r="AR47" s="10">
        <v>1</v>
      </c>
      <c r="AS47" s="10">
        <v>7</v>
      </c>
      <c r="AT47" s="10">
        <v>1146</v>
      </c>
      <c r="AU47" s="10">
        <v>4</v>
      </c>
      <c r="AV47" s="10">
        <v>21</v>
      </c>
      <c r="AW47" s="10">
        <v>26</v>
      </c>
      <c r="AX47" s="10">
        <v>0</v>
      </c>
      <c r="AY47" s="10">
        <v>36</v>
      </c>
      <c r="AZ47" s="10">
        <v>57</v>
      </c>
    </row>
    <row r="48" spans="1:52">
      <c r="A48" s="5" t="s">
        <v>46</v>
      </c>
      <c r="B48" s="8">
        <v>2</v>
      </c>
      <c r="C48" s="9">
        <v>219</v>
      </c>
      <c r="D48" s="8">
        <v>31</v>
      </c>
      <c r="E48" s="8">
        <v>13</v>
      </c>
      <c r="F48" s="8">
        <v>1</v>
      </c>
      <c r="G48" s="8">
        <v>20</v>
      </c>
      <c r="H48" s="8">
        <v>142</v>
      </c>
      <c r="I48" s="8">
        <v>4</v>
      </c>
      <c r="J48" s="8">
        <v>9</v>
      </c>
      <c r="K48" s="8">
        <v>7</v>
      </c>
      <c r="L48" s="8">
        <v>5</v>
      </c>
      <c r="M48" s="8">
        <v>2</v>
      </c>
      <c r="N48" s="8">
        <v>41</v>
      </c>
      <c r="O48" s="8">
        <v>7</v>
      </c>
      <c r="P48" s="8">
        <v>2</v>
      </c>
      <c r="Q48" s="8">
        <v>3</v>
      </c>
      <c r="R48" s="8">
        <v>5</v>
      </c>
      <c r="S48" s="8">
        <v>14</v>
      </c>
      <c r="T48" s="8">
        <v>1</v>
      </c>
      <c r="U48" s="8">
        <v>5</v>
      </c>
      <c r="V48" s="8">
        <v>1</v>
      </c>
      <c r="W48" s="8">
        <v>3</v>
      </c>
      <c r="X48" s="8">
        <v>9</v>
      </c>
      <c r="Y48" s="8">
        <v>34</v>
      </c>
      <c r="Z48" s="8">
        <v>5</v>
      </c>
      <c r="AA48" s="8">
        <v>14</v>
      </c>
      <c r="AB48" s="8">
        <v>11</v>
      </c>
      <c r="AC48" s="8">
        <v>1</v>
      </c>
      <c r="AD48" s="8">
        <v>24</v>
      </c>
      <c r="AE48" s="8">
        <v>238</v>
      </c>
      <c r="AF48" s="8">
        <v>65</v>
      </c>
      <c r="AG48" s="8">
        <v>11</v>
      </c>
      <c r="AH48" s="8">
        <v>7</v>
      </c>
      <c r="AI48" s="8">
        <v>26</v>
      </c>
      <c r="AJ48" s="8">
        <v>6</v>
      </c>
      <c r="AK48" s="8">
        <v>3</v>
      </c>
      <c r="AL48" s="8">
        <v>34</v>
      </c>
      <c r="AM48" s="8">
        <v>22</v>
      </c>
      <c r="AN48" s="8">
        <v>2</v>
      </c>
      <c r="AO48" s="8">
        <v>35</v>
      </c>
      <c r="AP48" s="8">
        <v>67</v>
      </c>
      <c r="AQ48" s="8">
        <v>0</v>
      </c>
      <c r="AR48" s="8">
        <v>0</v>
      </c>
      <c r="AS48" s="8">
        <v>9</v>
      </c>
      <c r="AT48" s="8">
        <v>2</v>
      </c>
      <c r="AU48" s="8">
        <v>629</v>
      </c>
      <c r="AV48" s="8">
        <v>6</v>
      </c>
      <c r="AW48" s="8">
        <v>23</v>
      </c>
      <c r="AX48" s="8">
        <v>0</v>
      </c>
      <c r="AY48" s="8">
        <v>15</v>
      </c>
      <c r="AZ48" s="8">
        <v>40</v>
      </c>
    </row>
    <row r="49" spans="1:52">
      <c r="A49" s="5" t="s">
        <v>47</v>
      </c>
      <c r="B49" s="10">
        <v>1</v>
      </c>
      <c r="C49" s="7">
        <v>600</v>
      </c>
      <c r="D49" s="10">
        <v>77</v>
      </c>
      <c r="E49" s="10">
        <v>31</v>
      </c>
      <c r="F49" s="10">
        <v>5</v>
      </c>
      <c r="G49" s="10">
        <v>25</v>
      </c>
      <c r="H49" s="10">
        <v>227</v>
      </c>
      <c r="I49" s="10">
        <v>9</v>
      </c>
      <c r="J49" s="10">
        <v>12</v>
      </c>
      <c r="K49" s="10">
        <v>49</v>
      </c>
      <c r="L49" s="10">
        <v>11</v>
      </c>
      <c r="M49" s="10">
        <v>6</v>
      </c>
      <c r="N49" s="10">
        <v>85</v>
      </c>
      <c r="O49" s="10">
        <v>21</v>
      </c>
      <c r="P49" s="10">
        <v>5</v>
      </c>
      <c r="Q49" s="10">
        <v>45</v>
      </c>
      <c r="R49" s="10">
        <v>31</v>
      </c>
      <c r="S49" s="10">
        <v>16</v>
      </c>
      <c r="T49" s="10">
        <v>2</v>
      </c>
      <c r="U49" s="10">
        <v>4</v>
      </c>
      <c r="V49" s="10">
        <v>3</v>
      </c>
      <c r="W49" s="10">
        <v>2</v>
      </c>
      <c r="X49" s="10">
        <v>13</v>
      </c>
      <c r="Y49" s="10">
        <v>51</v>
      </c>
      <c r="Z49" s="10">
        <v>8</v>
      </c>
      <c r="AA49" s="10">
        <v>26</v>
      </c>
      <c r="AB49" s="10">
        <v>42</v>
      </c>
      <c r="AC49" s="10">
        <v>1</v>
      </c>
      <c r="AD49" s="10">
        <v>60</v>
      </c>
      <c r="AE49" s="10">
        <v>304</v>
      </c>
      <c r="AF49" s="10">
        <v>125</v>
      </c>
      <c r="AG49" s="10">
        <v>55</v>
      </c>
      <c r="AH49" s="10">
        <v>18</v>
      </c>
      <c r="AI49" s="10">
        <v>34</v>
      </c>
      <c r="AJ49" s="10">
        <v>11</v>
      </c>
      <c r="AK49" s="10">
        <v>3</v>
      </c>
      <c r="AL49" s="10">
        <v>68</v>
      </c>
      <c r="AM49" s="10">
        <v>19</v>
      </c>
      <c r="AN49" s="10">
        <v>10</v>
      </c>
      <c r="AO49" s="10">
        <v>42</v>
      </c>
      <c r="AP49" s="10">
        <v>36</v>
      </c>
      <c r="AQ49" s="10">
        <v>5</v>
      </c>
      <c r="AR49" s="10">
        <v>1</v>
      </c>
      <c r="AS49" s="10">
        <v>9</v>
      </c>
      <c r="AT49" s="10">
        <v>10</v>
      </c>
      <c r="AU49" s="10">
        <v>3</v>
      </c>
      <c r="AV49" s="10">
        <v>1036</v>
      </c>
      <c r="AW49" s="10">
        <v>28</v>
      </c>
      <c r="AX49" s="10">
        <v>4</v>
      </c>
      <c r="AY49" s="10">
        <v>35</v>
      </c>
      <c r="AZ49" s="10">
        <v>49</v>
      </c>
    </row>
    <row r="50" spans="1:52">
      <c r="A50" s="5" t="s">
        <v>48</v>
      </c>
      <c r="B50" s="8">
        <v>0</v>
      </c>
      <c r="C50" s="9">
        <v>153</v>
      </c>
      <c r="D50" s="8">
        <v>24</v>
      </c>
      <c r="E50" s="8">
        <v>14</v>
      </c>
      <c r="F50" s="8">
        <v>0</v>
      </c>
      <c r="G50" s="8">
        <v>23</v>
      </c>
      <c r="H50" s="8">
        <v>91</v>
      </c>
      <c r="I50" s="8">
        <v>1</v>
      </c>
      <c r="J50" s="8">
        <v>9</v>
      </c>
      <c r="K50" s="8">
        <v>11</v>
      </c>
      <c r="L50" s="8">
        <v>5</v>
      </c>
      <c r="M50" s="8">
        <v>3</v>
      </c>
      <c r="N50" s="8">
        <v>31</v>
      </c>
      <c r="O50" s="8">
        <v>2</v>
      </c>
      <c r="P50" s="8">
        <v>0</v>
      </c>
      <c r="Q50" s="8">
        <v>4</v>
      </c>
      <c r="R50" s="8">
        <v>11</v>
      </c>
      <c r="S50" s="8">
        <v>7</v>
      </c>
      <c r="T50" s="8">
        <v>2</v>
      </c>
      <c r="U50" s="8">
        <v>3</v>
      </c>
      <c r="V50" s="8">
        <v>0</v>
      </c>
      <c r="W50" s="8">
        <v>0</v>
      </c>
      <c r="X50" s="8">
        <v>5</v>
      </c>
      <c r="Y50" s="8">
        <v>12</v>
      </c>
      <c r="Z50" s="8">
        <v>8</v>
      </c>
      <c r="AA50" s="8">
        <v>7</v>
      </c>
      <c r="AB50" s="8">
        <v>10</v>
      </c>
      <c r="AC50" s="8">
        <v>1</v>
      </c>
      <c r="AD50" s="8">
        <v>13</v>
      </c>
      <c r="AE50" s="8">
        <v>80</v>
      </c>
      <c r="AF50" s="8">
        <v>64</v>
      </c>
      <c r="AG50" s="8">
        <v>11</v>
      </c>
      <c r="AH50" s="8">
        <v>2</v>
      </c>
      <c r="AI50" s="8">
        <v>15</v>
      </c>
      <c r="AJ50" s="8">
        <v>7</v>
      </c>
      <c r="AK50" s="8">
        <v>3</v>
      </c>
      <c r="AL50" s="8">
        <v>12</v>
      </c>
      <c r="AM50" s="8">
        <v>12</v>
      </c>
      <c r="AN50" s="8">
        <v>2</v>
      </c>
      <c r="AO50" s="8">
        <v>33</v>
      </c>
      <c r="AP50" s="8">
        <v>22</v>
      </c>
      <c r="AQ50" s="8">
        <v>2</v>
      </c>
      <c r="AR50" s="8">
        <v>0</v>
      </c>
      <c r="AS50" s="8">
        <v>8</v>
      </c>
      <c r="AT50" s="8">
        <v>3</v>
      </c>
      <c r="AU50" s="8">
        <v>1</v>
      </c>
      <c r="AV50" s="8">
        <v>10</v>
      </c>
      <c r="AW50" s="8">
        <v>546</v>
      </c>
      <c r="AX50" s="8">
        <v>2</v>
      </c>
      <c r="AY50" s="8">
        <v>19</v>
      </c>
      <c r="AZ50" s="8">
        <v>27</v>
      </c>
    </row>
    <row r="51" spans="1:52">
      <c r="A51" s="5" t="s">
        <v>49</v>
      </c>
      <c r="B51" s="10">
        <v>0</v>
      </c>
      <c r="C51" s="7">
        <v>164</v>
      </c>
      <c r="D51" s="10">
        <v>13</v>
      </c>
      <c r="E51" s="10">
        <v>8</v>
      </c>
      <c r="F51" s="10">
        <v>3</v>
      </c>
      <c r="G51" s="10">
        <v>11</v>
      </c>
      <c r="H51" s="10">
        <v>69</v>
      </c>
      <c r="I51" s="10">
        <v>1</v>
      </c>
      <c r="J51" s="10">
        <v>3</v>
      </c>
      <c r="K51" s="10">
        <v>7</v>
      </c>
      <c r="L51" s="10">
        <v>4</v>
      </c>
      <c r="M51" s="10">
        <v>2</v>
      </c>
      <c r="N51" s="10">
        <v>18</v>
      </c>
      <c r="O51" s="10">
        <v>5</v>
      </c>
      <c r="P51" s="10">
        <v>1</v>
      </c>
      <c r="Q51" s="10">
        <v>0</v>
      </c>
      <c r="R51" s="10">
        <v>9</v>
      </c>
      <c r="S51" s="10">
        <v>7</v>
      </c>
      <c r="T51" s="10">
        <v>0</v>
      </c>
      <c r="U51" s="10">
        <v>2</v>
      </c>
      <c r="V51" s="10">
        <v>1</v>
      </c>
      <c r="W51" s="10">
        <v>2</v>
      </c>
      <c r="X51" s="10">
        <v>3</v>
      </c>
      <c r="Y51" s="10">
        <v>16</v>
      </c>
      <c r="Z51" s="10">
        <v>2</v>
      </c>
      <c r="AA51" s="10">
        <v>7</v>
      </c>
      <c r="AB51" s="10">
        <v>18</v>
      </c>
      <c r="AC51" s="10">
        <v>1</v>
      </c>
      <c r="AD51" s="10">
        <v>6</v>
      </c>
      <c r="AE51" s="10">
        <v>76</v>
      </c>
      <c r="AF51" s="10">
        <v>26</v>
      </c>
      <c r="AG51" s="10">
        <v>6</v>
      </c>
      <c r="AH51" s="10">
        <v>7</v>
      </c>
      <c r="AI51" s="10">
        <v>13</v>
      </c>
      <c r="AJ51" s="10">
        <v>115</v>
      </c>
      <c r="AK51" s="10">
        <v>6</v>
      </c>
      <c r="AL51" s="10">
        <v>31</v>
      </c>
      <c r="AM51" s="10">
        <v>8</v>
      </c>
      <c r="AN51" s="10">
        <v>7</v>
      </c>
      <c r="AO51" s="10">
        <v>14</v>
      </c>
      <c r="AP51" s="10">
        <v>48</v>
      </c>
      <c r="AQ51" s="10">
        <v>2</v>
      </c>
      <c r="AR51" s="10">
        <v>4</v>
      </c>
      <c r="AS51" s="10">
        <v>4</v>
      </c>
      <c r="AT51" s="10">
        <v>6</v>
      </c>
      <c r="AU51" s="10">
        <v>1</v>
      </c>
      <c r="AV51" s="10">
        <v>7</v>
      </c>
      <c r="AW51" s="10">
        <v>5</v>
      </c>
      <c r="AX51" s="10">
        <v>211</v>
      </c>
      <c r="AY51" s="10">
        <v>18</v>
      </c>
      <c r="AZ51" s="10">
        <v>40</v>
      </c>
    </row>
    <row r="52" spans="1:52">
      <c r="A52" s="5" t="s">
        <v>50</v>
      </c>
      <c r="B52" s="8">
        <v>2</v>
      </c>
      <c r="C52" s="9">
        <v>352</v>
      </c>
      <c r="D52" s="8">
        <v>70</v>
      </c>
      <c r="E52" s="8">
        <v>29</v>
      </c>
      <c r="F52" s="8">
        <v>4</v>
      </c>
      <c r="G52" s="8">
        <v>35</v>
      </c>
      <c r="H52" s="8">
        <v>233</v>
      </c>
      <c r="I52" s="8">
        <v>8</v>
      </c>
      <c r="J52" s="8">
        <v>11</v>
      </c>
      <c r="K52" s="8">
        <v>19</v>
      </c>
      <c r="L52" s="8">
        <v>8</v>
      </c>
      <c r="M52" s="8">
        <v>9</v>
      </c>
      <c r="N52" s="8">
        <v>85</v>
      </c>
      <c r="O52" s="8">
        <v>18</v>
      </c>
      <c r="P52" s="8">
        <v>2</v>
      </c>
      <c r="Q52" s="8">
        <v>3</v>
      </c>
      <c r="R52" s="8">
        <v>70</v>
      </c>
      <c r="S52" s="8">
        <v>18</v>
      </c>
      <c r="T52" s="8">
        <v>2</v>
      </c>
      <c r="U52" s="8">
        <v>11</v>
      </c>
      <c r="V52" s="8">
        <v>5</v>
      </c>
      <c r="W52" s="8">
        <v>3</v>
      </c>
      <c r="X52" s="8">
        <v>17</v>
      </c>
      <c r="Y52" s="8">
        <v>73</v>
      </c>
      <c r="Z52" s="8">
        <v>13</v>
      </c>
      <c r="AA52" s="8">
        <v>28</v>
      </c>
      <c r="AB52" s="8">
        <v>30</v>
      </c>
      <c r="AC52" s="8">
        <v>7</v>
      </c>
      <c r="AD52" s="8">
        <v>37</v>
      </c>
      <c r="AE52" s="8">
        <v>261</v>
      </c>
      <c r="AF52" s="8">
        <v>151</v>
      </c>
      <c r="AG52" s="8">
        <v>27</v>
      </c>
      <c r="AH52" s="8">
        <v>18</v>
      </c>
      <c r="AI52" s="8">
        <v>47</v>
      </c>
      <c r="AJ52" s="8">
        <v>12</v>
      </c>
      <c r="AK52" s="8">
        <v>6</v>
      </c>
      <c r="AL52" s="8">
        <v>41</v>
      </c>
      <c r="AM52" s="8">
        <v>30</v>
      </c>
      <c r="AN52" s="8">
        <v>22</v>
      </c>
      <c r="AO52" s="8">
        <v>59</v>
      </c>
      <c r="AP52" s="8">
        <v>44</v>
      </c>
      <c r="AQ52" s="8">
        <v>1</v>
      </c>
      <c r="AR52" s="8">
        <v>4</v>
      </c>
      <c r="AS52" s="8">
        <v>14</v>
      </c>
      <c r="AT52" s="8">
        <v>12</v>
      </c>
      <c r="AU52" s="8">
        <v>6</v>
      </c>
      <c r="AV52" s="8">
        <v>12</v>
      </c>
      <c r="AW52" s="8">
        <v>43</v>
      </c>
      <c r="AX52" s="8">
        <v>3</v>
      </c>
      <c r="AY52" s="8">
        <v>741</v>
      </c>
      <c r="AZ52" s="8">
        <v>43</v>
      </c>
    </row>
    <row r="53" spans="1:52">
      <c r="A53" s="5" t="s">
        <v>51</v>
      </c>
      <c r="B53" s="10">
        <v>1</v>
      </c>
      <c r="C53" s="7">
        <v>185</v>
      </c>
      <c r="D53" s="10">
        <v>79</v>
      </c>
      <c r="E53" s="10">
        <v>12</v>
      </c>
      <c r="F53" s="10">
        <v>1</v>
      </c>
      <c r="G53" s="10">
        <v>14</v>
      </c>
      <c r="H53" s="10">
        <v>89</v>
      </c>
      <c r="I53" s="10">
        <v>7</v>
      </c>
      <c r="J53" s="10">
        <v>24</v>
      </c>
      <c r="K53" s="10">
        <v>6</v>
      </c>
      <c r="L53" s="10">
        <v>6</v>
      </c>
      <c r="M53" s="10">
        <v>3</v>
      </c>
      <c r="N53" s="10">
        <v>36</v>
      </c>
      <c r="O53" s="10">
        <v>8</v>
      </c>
      <c r="P53" s="10">
        <v>2</v>
      </c>
      <c r="Q53" s="10">
        <v>0</v>
      </c>
      <c r="R53" s="10">
        <v>12</v>
      </c>
      <c r="S53" s="10">
        <v>6</v>
      </c>
      <c r="T53" s="10">
        <v>0</v>
      </c>
      <c r="U53" s="10">
        <v>3</v>
      </c>
      <c r="V53" s="10">
        <v>0</v>
      </c>
      <c r="W53" s="10">
        <v>0</v>
      </c>
      <c r="X53" s="10">
        <v>9</v>
      </c>
      <c r="Y53" s="10">
        <v>39</v>
      </c>
      <c r="Z53" s="10">
        <v>8</v>
      </c>
      <c r="AA53" s="10">
        <v>6</v>
      </c>
      <c r="AB53" s="10">
        <v>8</v>
      </c>
      <c r="AC53" s="10">
        <v>2</v>
      </c>
      <c r="AD53" s="10">
        <v>17</v>
      </c>
      <c r="AE53" s="10">
        <v>154</v>
      </c>
      <c r="AF53" s="10">
        <v>67</v>
      </c>
      <c r="AG53" s="10">
        <v>16</v>
      </c>
      <c r="AH53" s="10">
        <v>7</v>
      </c>
      <c r="AI53" s="10">
        <v>18</v>
      </c>
      <c r="AJ53" s="10">
        <v>6</v>
      </c>
      <c r="AK53" s="10">
        <v>1</v>
      </c>
      <c r="AL53" s="10">
        <v>25</v>
      </c>
      <c r="AM53" s="10">
        <v>10</v>
      </c>
      <c r="AN53" s="10">
        <v>2</v>
      </c>
      <c r="AO53" s="10">
        <v>23</v>
      </c>
      <c r="AP53" s="10">
        <v>28</v>
      </c>
      <c r="AQ53" s="10">
        <v>1</v>
      </c>
      <c r="AR53" s="10">
        <v>0</v>
      </c>
      <c r="AS53" s="10">
        <v>3</v>
      </c>
      <c r="AT53" s="10">
        <v>2</v>
      </c>
      <c r="AU53" s="10">
        <v>1</v>
      </c>
      <c r="AV53" s="10">
        <v>5</v>
      </c>
      <c r="AW53" s="10">
        <v>21</v>
      </c>
      <c r="AX53" s="10">
        <v>1</v>
      </c>
      <c r="AY53" s="10">
        <v>9</v>
      </c>
      <c r="AZ53" s="10">
        <v>1488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N55"/>
  <sheetViews>
    <sheetView workbookViewId="0">
      <selection sqref="A1:XFD55"/>
    </sheetView>
  </sheetViews>
  <sheetFormatPr defaultRowHeight="13.5"/>
  <sheetData>
    <row r="1" spans="1:92" s="2" customFormat="1">
      <c r="A1" s="1" t="s">
        <v>53</v>
      </c>
      <c r="B1" s="1"/>
      <c r="C1" s="1"/>
      <c r="D1" s="1"/>
    </row>
    <row r="2" spans="1:92" s="16" customFormat="1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3" t="s">
        <v>54</v>
      </c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</row>
    <row r="3" spans="1:92" s="19" customFormat="1">
      <c r="A3" s="5" t="s">
        <v>1</v>
      </c>
      <c r="B3" s="17">
        <f>'raw data'!B3/2010</f>
        <v>0.19402985074626866</v>
      </c>
      <c r="C3" s="17">
        <f>'raw data'!C3/2010</f>
        <v>8.8557213930348253E-2</v>
      </c>
      <c r="D3" s="17">
        <f>'raw data'!D3/2010</f>
        <v>2.2388059701492536E-2</v>
      </c>
      <c r="E3" s="17">
        <f>'raw data'!E3/2010</f>
        <v>4.9751243781094526E-3</v>
      </c>
      <c r="F3" s="17">
        <f>'raw data'!F3/2010</f>
        <v>4.9751243781094524E-4</v>
      </c>
      <c r="G3" s="17">
        <f>'raw data'!G3/2010</f>
        <v>7.9601990049751239E-3</v>
      </c>
      <c r="H3" s="17">
        <f>'raw data'!H3/2010</f>
        <v>4.0796019900497513E-2</v>
      </c>
      <c r="I3" s="17">
        <f>'raw data'!I3/2010</f>
        <v>0</v>
      </c>
      <c r="J3" s="17">
        <f>'raw data'!J3/2010</f>
        <v>2.4875621890547263E-3</v>
      </c>
      <c r="K3" s="17">
        <f>'raw data'!K3/2010</f>
        <v>7.9601990049751239E-3</v>
      </c>
      <c r="L3" s="17">
        <f>'raw data'!L3/2010</f>
        <v>3.9800995024875619E-3</v>
      </c>
      <c r="M3" s="17">
        <f>'raw data'!M3/2010</f>
        <v>9.9502487562189048E-4</v>
      </c>
      <c r="N3" s="17">
        <f>'raw data'!N3/2010</f>
        <v>1.3432835820895522E-2</v>
      </c>
      <c r="O3" s="17">
        <f>'raw data'!O3/2010</f>
        <v>3.9800995024875619E-3</v>
      </c>
      <c r="P3" s="17">
        <f>'raw data'!P3/2010</f>
        <v>2.4875621890547263E-3</v>
      </c>
      <c r="Q3" s="17">
        <f>'raw data'!Q3/2010</f>
        <v>9.9502487562189048E-4</v>
      </c>
      <c r="R3" s="17">
        <f>'raw data'!R3/2010</f>
        <v>5.9701492537313433E-3</v>
      </c>
      <c r="S3" s="17">
        <f>'raw data'!S3/2010</f>
        <v>2.9850746268656717E-3</v>
      </c>
      <c r="T3" s="17">
        <f>'raw data'!T3/2010</f>
        <v>0</v>
      </c>
      <c r="U3" s="17">
        <f>'raw data'!U3/2010</f>
        <v>1.4925373134328358E-3</v>
      </c>
      <c r="V3" s="17">
        <f>'raw data'!V3/2010</f>
        <v>2.9850746268656717E-3</v>
      </c>
      <c r="W3" s="17">
        <f>'raw data'!W3/2010</f>
        <v>1.4925373134328358E-3</v>
      </c>
      <c r="X3" s="17">
        <f>'raw data'!X3/2010</f>
        <v>3.9800995024875619E-3</v>
      </c>
      <c r="Y3" s="17">
        <f>'raw data'!Y3/2010</f>
        <v>1.6417910447761194E-2</v>
      </c>
      <c r="Z3" s="17">
        <f>'raw data'!Z3/2010</f>
        <v>8.4577114427860697E-3</v>
      </c>
      <c r="AA3" s="17">
        <f>'raw data'!AA3/2010</f>
        <v>8.4577114427860697E-3</v>
      </c>
      <c r="AB3" s="17">
        <f>'raw data'!AB3/2010</f>
        <v>7.462686567164179E-3</v>
      </c>
      <c r="AC3" s="17">
        <f>'raw data'!AC3/2010</f>
        <v>0</v>
      </c>
      <c r="AD3" s="17">
        <f>'raw data'!AD3/2010</f>
        <v>7.9601990049751239E-3</v>
      </c>
      <c r="AE3" s="17">
        <f>'raw data'!AE3/2010</f>
        <v>6.3681592039800991E-2</v>
      </c>
      <c r="AF3" s="17">
        <f>'raw data'!AF3/2010</f>
        <v>1.9900497512437811E-2</v>
      </c>
      <c r="AG3" s="17">
        <f>'raw data'!AG3/2010</f>
        <v>6.965174129353234E-3</v>
      </c>
      <c r="AH3" s="17">
        <f>'raw data'!AH3/2010</f>
        <v>2.9850746268656717E-3</v>
      </c>
      <c r="AI3" s="17">
        <f>'raw data'!AI3/2010</f>
        <v>1.0447761194029851E-2</v>
      </c>
      <c r="AJ3" s="17">
        <f>'raw data'!AJ3/2010</f>
        <v>5.9701492537313433E-3</v>
      </c>
      <c r="AK3" s="17">
        <f>'raw data'!AK3/2010</f>
        <v>0</v>
      </c>
      <c r="AL3" s="17">
        <f>'raw data'!AL3/2010</f>
        <v>9.9502487562189053E-3</v>
      </c>
      <c r="AM3" s="17">
        <f>'raw data'!AM3/2010</f>
        <v>6.4676616915422883E-3</v>
      </c>
      <c r="AN3" s="17">
        <f>'raw data'!AN3/2010</f>
        <v>1.4925373134328358E-3</v>
      </c>
      <c r="AO3" s="17">
        <f>'raw data'!AO3/2010</f>
        <v>1.2437810945273632E-2</v>
      </c>
      <c r="AP3" s="17">
        <f>'raw data'!AP3/2010</f>
        <v>6.1194029850746269E-2</v>
      </c>
      <c r="AQ3" s="17">
        <f>'raw data'!AQ3/2010</f>
        <v>4.9751243781094524E-4</v>
      </c>
      <c r="AR3" s="17">
        <f>'raw data'!AR3/2010</f>
        <v>3.482587064676617E-3</v>
      </c>
      <c r="AS3" s="17">
        <f>'raw data'!AS3/2010</f>
        <v>4.9751243781094524E-4</v>
      </c>
      <c r="AT3" s="17">
        <f>'raw data'!AT3/2010</f>
        <v>0</v>
      </c>
      <c r="AU3" s="17">
        <f>'raw data'!AU3/2010</f>
        <v>9.9502487562189048E-4</v>
      </c>
      <c r="AV3" s="17">
        <f>'raw data'!AV3/2010</f>
        <v>2.9850746268656717E-3</v>
      </c>
      <c r="AW3" s="17">
        <f>'raw data'!AW3/2010</f>
        <v>8.4577114427860697E-3</v>
      </c>
      <c r="AX3" s="17">
        <f>'raw data'!AX3/2010</f>
        <v>4.9751243781094524E-4</v>
      </c>
      <c r="AY3" s="17">
        <f>'raw data'!AY3/2010</f>
        <v>7.9601990049751239E-3</v>
      </c>
      <c r="AZ3" s="17">
        <f>'raw data'!AZ3/2010</f>
        <v>1.7910447761194031E-2</v>
      </c>
      <c r="BA3" s="18">
        <f>SUM(B3:AZ3)</f>
        <v>0.70796019900497509</v>
      </c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s="21" customFormat="1">
      <c r="A4" s="5" t="s">
        <v>2</v>
      </c>
      <c r="B4" s="20">
        <f>'raw data'!B4/4773</f>
        <v>4.190236748376283E-4</v>
      </c>
      <c r="C4" s="20">
        <f>'raw data'!C4/4773</f>
        <v>0.31342970877854598</v>
      </c>
      <c r="D4" s="20">
        <f>'raw data'!D4/4773</f>
        <v>1.4037293107060549E-2</v>
      </c>
      <c r="E4" s="20">
        <f>'raw data'!E4/4773</f>
        <v>7.54242614707731E-3</v>
      </c>
      <c r="F4" s="20">
        <f>'raw data'!F4/4773</f>
        <v>1.0475591870940709E-3</v>
      </c>
      <c r="G4" s="20">
        <f>'raw data'!G4/4773</f>
        <v>1.1104127383197151E-2</v>
      </c>
      <c r="H4" s="20">
        <f>'raw data'!H4/4773</f>
        <v>5.9501361826943225E-2</v>
      </c>
      <c r="I4" s="20">
        <f>'raw data'!I4/4773</f>
        <v>1.6760946993505132E-3</v>
      </c>
      <c r="J4" s="20">
        <f>'raw data'!J4/4773</f>
        <v>3.3521893987010264E-3</v>
      </c>
      <c r="K4" s="20">
        <f>'raw data'!K4/4773</f>
        <v>1.0894615545778337E-2</v>
      </c>
      <c r="L4" s="20">
        <f>'raw data'!L4/4773</f>
        <v>2.51414204902577E-3</v>
      </c>
      <c r="M4" s="20">
        <f>'raw data'!M4/4773</f>
        <v>1.6760946993505132E-3</v>
      </c>
      <c r="N4" s="20">
        <f>'raw data'!N4/4773</f>
        <v>1.5503875968992248E-2</v>
      </c>
      <c r="O4" s="20">
        <f>'raw data'!O4/4773</f>
        <v>3.9807249109574689E-3</v>
      </c>
      <c r="P4" s="20">
        <f>'raw data'!P4/4773</f>
        <v>6.285355122564425E-4</v>
      </c>
      <c r="Q4" s="20">
        <f>'raw data'!Q4/4773</f>
        <v>1.257071024512885E-3</v>
      </c>
      <c r="R4" s="20">
        <f>'raw data'!R4/4773</f>
        <v>6.4948669599832389E-3</v>
      </c>
      <c r="S4" s="20">
        <f>'raw data'!S4/4773</f>
        <v>5.2377959354703539E-3</v>
      </c>
      <c r="T4" s="20">
        <f>'raw data'!T4/4773</f>
        <v>4.190236748376283E-4</v>
      </c>
      <c r="U4" s="20">
        <f>'raw data'!U4/4773</f>
        <v>2.51414204902577E-3</v>
      </c>
      <c r="V4" s="20">
        <f>'raw data'!V4/4773</f>
        <v>6.285355122564425E-4</v>
      </c>
      <c r="W4" s="20">
        <f>'raw data'!W4/4773</f>
        <v>1.0475591870940709E-3</v>
      </c>
      <c r="X4" s="20">
        <f>'raw data'!X4/4773</f>
        <v>3.1426775612822125E-3</v>
      </c>
      <c r="Y4" s="20">
        <f>'raw data'!Y4/4773</f>
        <v>1.4665828619316991E-2</v>
      </c>
      <c r="Z4" s="20">
        <f>'raw data'!Z4/4773</f>
        <v>4.8187722606327262E-3</v>
      </c>
      <c r="AA4" s="20">
        <f>'raw data'!AA4/4773</f>
        <v>6.9138906348208675E-3</v>
      </c>
      <c r="AB4" s="20">
        <f>'raw data'!AB4/4773</f>
        <v>8.5899853341713812E-3</v>
      </c>
      <c r="AC4" s="20">
        <f>'raw data'!AC4/4773</f>
        <v>4.190236748376283E-4</v>
      </c>
      <c r="AD4" s="20">
        <f>'raw data'!AD4/4773</f>
        <v>1.1732662895453593E-2</v>
      </c>
      <c r="AE4" s="20">
        <f>'raw data'!AE4/4773</f>
        <v>6.4110622250157137E-2</v>
      </c>
      <c r="AF4" s="20">
        <f>'raw data'!AF4/4773</f>
        <v>4.4206997695369787E-2</v>
      </c>
      <c r="AG4" s="20">
        <f>'raw data'!AG4/4773</f>
        <v>7.3329143096584953E-3</v>
      </c>
      <c r="AH4" s="20">
        <f>'raw data'!AH4/4773</f>
        <v>5.4473077728891687E-3</v>
      </c>
      <c r="AI4" s="20">
        <f>'raw data'!AI4/4773</f>
        <v>8.380473496752566E-4</v>
      </c>
      <c r="AJ4" s="20">
        <f>'raw data'!AJ4/4773</f>
        <v>3.1426775612822125E-3</v>
      </c>
      <c r="AK4" s="20">
        <f>'raw data'!AK4/4773</f>
        <v>2.0951183741881418E-3</v>
      </c>
      <c r="AL4" s="20">
        <f>'raw data'!AL4/4773</f>
        <v>2.6608003352189397E-2</v>
      </c>
      <c r="AM4" s="20">
        <f>'raw data'!AM4/4773</f>
        <v>6.7043787974020528E-3</v>
      </c>
      <c r="AN4" s="20">
        <f>'raw data'!AN4/4773</f>
        <v>2.0951183741881418E-3</v>
      </c>
      <c r="AO4" s="20">
        <f>'raw data'!AO4/4773</f>
        <v>1.4246804944479363E-2</v>
      </c>
      <c r="AP4" s="20">
        <f>'raw data'!AP4/4773</f>
        <v>1.508485229415462E-2</v>
      </c>
      <c r="AQ4" s="20">
        <f>'raw data'!AQ4/4773</f>
        <v>1.0475591870940709E-3</v>
      </c>
      <c r="AR4" s="20">
        <f>'raw data'!AR4/4773</f>
        <v>8.380473496752566E-4</v>
      </c>
      <c r="AS4" s="20">
        <f>'raw data'!AS4/4773</f>
        <v>2.7236538864445843E-3</v>
      </c>
      <c r="AT4" s="20">
        <f>'raw data'!AT4/4773</f>
        <v>8.380473496752566E-4</v>
      </c>
      <c r="AU4" s="20">
        <f>'raw data'!AU4/4773</f>
        <v>8.380473496752566E-4</v>
      </c>
      <c r="AV4" s="20">
        <f>'raw data'!AV4/4773</f>
        <v>5.02828409805154E-3</v>
      </c>
      <c r="AW4" s="20">
        <f>'raw data'!AW4/4773</f>
        <v>8.380473496752566E-4</v>
      </c>
      <c r="AX4" s="20">
        <f>'raw data'!AX4/4773</f>
        <v>6.285355122564425E-4</v>
      </c>
      <c r="AY4" s="20">
        <f>'raw data'!AY4/4773</f>
        <v>1.3827781269641735E-2</v>
      </c>
      <c r="AZ4" s="20">
        <f>'raw data'!AZ4/4773</f>
        <v>1.257071024512885E-2</v>
      </c>
      <c r="BA4" s="18">
        <f>SUM(B4:AZ4)</f>
        <v>0.74628116488581642</v>
      </c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s="19" customFormat="1">
      <c r="A5" s="5" t="s">
        <v>3</v>
      </c>
      <c r="B5" s="17">
        <f>'raw data'!B5/1969</f>
        <v>1.5236160487557136E-3</v>
      </c>
      <c r="C5" s="17">
        <f>'raw data'!C5/1969</f>
        <v>0.10716099542915185</v>
      </c>
      <c r="D5" s="17">
        <f>'raw data'!D5/1969</f>
        <v>0.24834941594718132</v>
      </c>
      <c r="E5" s="17">
        <f>'raw data'!E5/1969</f>
        <v>6.6023362112747584E-3</v>
      </c>
      <c r="F5" s="17">
        <f>'raw data'!F5/1969</f>
        <v>5.0787201625190448E-4</v>
      </c>
      <c r="G5" s="17">
        <f>'raw data'!G5/1969</f>
        <v>1.1681056373793804E-2</v>
      </c>
      <c r="H5" s="17">
        <f>'raw data'!H5/1969</f>
        <v>6.348400203148806E-2</v>
      </c>
      <c r="I5" s="17">
        <f>'raw data'!I5/1969</f>
        <v>3.5551041137633316E-3</v>
      </c>
      <c r="J5" s="17">
        <f>'raw data'!J5/1969</f>
        <v>2.5393600812595226E-3</v>
      </c>
      <c r="K5" s="17">
        <f>'raw data'!K5/1969</f>
        <v>8.1259522600304716E-3</v>
      </c>
      <c r="L5" s="17">
        <f>'raw data'!L5/1969</f>
        <v>5.0787201625190448E-4</v>
      </c>
      <c r="M5" s="17">
        <f>'raw data'!M5/1969</f>
        <v>1.5236160487557136E-3</v>
      </c>
      <c r="N5" s="17">
        <f>'raw data'!N5/1969</f>
        <v>1.5236160487557136E-2</v>
      </c>
      <c r="O5" s="17">
        <f>'raw data'!O5/1969</f>
        <v>3.5551041137633316E-3</v>
      </c>
      <c r="P5" s="17">
        <f>'raw data'!P5/1969</f>
        <v>1.5236160487557136E-3</v>
      </c>
      <c r="Q5" s="17">
        <f>'raw data'!Q5/1969</f>
        <v>5.0787201625190448E-4</v>
      </c>
      <c r="R5" s="17">
        <f>'raw data'!R5/1969</f>
        <v>6.6023362112747584E-3</v>
      </c>
      <c r="S5" s="17">
        <f>'raw data'!S5/1969</f>
        <v>5.0787201625190452E-3</v>
      </c>
      <c r="T5" s="17">
        <f>'raw data'!T5/1969</f>
        <v>1.5236160487557136E-3</v>
      </c>
      <c r="U5" s="17">
        <f>'raw data'!U5/1969</f>
        <v>2.0314880650076179E-3</v>
      </c>
      <c r="V5" s="17">
        <f>'raw data'!V5/1969</f>
        <v>1.015744032503809E-3</v>
      </c>
      <c r="W5" s="17">
        <f>'raw data'!W5/1969</f>
        <v>5.0787201625190448E-4</v>
      </c>
      <c r="X5" s="17">
        <f>'raw data'!X5/1969</f>
        <v>4.5708481462671405E-3</v>
      </c>
      <c r="Y5" s="17">
        <f>'raw data'!Y5/1969</f>
        <v>1.2696800406297613E-2</v>
      </c>
      <c r="Z5" s="17">
        <f>'raw data'!Z5/1969</f>
        <v>5.0787201625190452E-3</v>
      </c>
      <c r="AA5" s="17">
        <f>'raw data'!AA5/1969</f>
        <v>6.6023362112747584E-3</v>
      </c>
      <c r="AB5" s="17">
        <f>'raw data'!AB5/1969</f>
        <v>7.6180802437785678E-3</v>
      </c>
      <c r="AC5" s="17">
        <f>'raw data'!AC5/1969</f>
        <v>1.015744032503809E-3</v>
      </c>
      <c r="AD5" s="17">
        <f>'raw data'!AD5/1969</f>
        <v>9.6495683087861866E-3</v>
      </c>
      <c r="AE5" s="17">
        <f>'raw data'!AE5/1969</f>
        <v>5.4342305738953781E-2</v>
      </c>
      <c r="AF5" s="17">
        <f>'raw data'!AF5/1969</f>
        <v>3.8598273235144746E-2</v>
      </c>
      <c r="AG5" s="17">
        <f>'raw data'!AG5/1969</f>
        <v>9.6495683087861866E-3</v>
      </c>
      <c r="AH5" s="17">
        <f>'raw data'!AH5/1969</f>
        <v>4.0629761300152358E-3</v>
      </c>
      <c r="AI5" s="17">
        <f>'raw data'!AI5/1969</f>
        <v>9.141696292534281E-3</v>
      </c>
      <c r="AJ5" s="17">
        <f>'raw data'!AJ5/1969</f>
        <v>1.015744032503809E-3</v>
      </c>
      <c r="AK5" s="17">
        <f>'raw data'!AK5/1969</f>
        <v>6.6023362112747584E-3</v>
      </c>
      <c r="AL5" s="17">
        <f>'raw data'!AL5/1969</f>
        <v>1.1681056373793804E-2</v>
      </c>
      <c r="AM5" s="17">
        <f>'raw data'!AM5/1969</f>
        <v>9.141696292534281E-3</v>
      </c>
      <c r="AN5" s="17">
        <f>'raw data'!AN5/1969</f>
        <v>1.015744032503809E-3</v>
      </c>
      <c r="AO5" s="17">
        <f>'raw data'!AO5/1969</f>
        <v>1.4728288471305232E-2</v>
      </c>
      <c r="AP5" s="17">
        <f>'raw data'!AP5/1969</f>
        <v>8.6338242762823772E-3</v>
      </c>
      <c r="AQ5" s="17">
        <f>'raw data'!AQ5/1969</f>
        <v>0</v>
      </c>
      <c r="AR5" s="17">
        <f>'raw data'!AR5/1969</f>
        <v>1.5236160487557136E-3</v>
      </c>
      <c r="AS5" s="17">
        <f>'raw data'!AS5/1969</f>
        <v>2.5393600812595226E-3</v>
      </c>
      <c r="AT5" s="17">
        <f>'raw data'!AT5/1969</f>
        <v>3.5551041137633316E-3</v>
      </c>
      <c r="AU5" s="17">
        <f>'raw data'!AU5/1969</f>
        <v>0</v>
      </c>
      <c r="AV5" s="17">
        <f>'raw data'!AV5/1969</f>
        <v>2.5393600812595226E-3</v>
      </c>
      <c r="AW5" s="17">
        <f>'raw data'!AW5/1969</f>
        <v>1.2696800406297613E-2</v>
      </c>
      <c r="AX5" s="17">
        <f>'raw data'!AX5/1969</f>
        <v>0</v>
      </c>
      <c r="AY5" s="17">
        <f>'raw data'!AY5/1969</f>
        <v>1.11731843575419E-2</v>
      </c>
      <c r="AZ5" s="17">
        <f>'raw data'!AZ5/1969</f>
        <v>1.7775520568816656E-2</v>
      </c>
      <c r="BA5" s="18">
        <f>SUM(B5:AZ5)</f>
        <v>0.76079228034535307</v>
      </c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s="24" customFormat="1">
      <c r="A6" s="5" t="s">
        <v>4</v>
      </c>
      <c r="B6" s="22">
        <f>'raw data'!B6/7463</f>
        <v>2.6798874447273214E-4</v>
      </c>
      <c r="C6" s="22">
        <f>'raw data'!C6/7463</f>
        <v>9.3930054937692617E-2</v>
      </c>
      <c r="D6" s="22">
        <f>'raw data'!D6/7463</f>
        <v>1.4605386573763902E-2</v>
      </c>
      <c r="E6" s="22">
        <f>'raw data'!E6/7463</f>
        <v>0.27040064317298673</v>
      </c>
      <c r="F6" s="22">
        <f>'raw data'!F6/7463</f>
        <v>0</v>
      </c>
      <c r="G6" s="22">
        <f>'raw data'!G6/7463</f>
        <v>6.5657242395819378E-3</v>
      </c>
      <c r="H6" s="22">
        <f>'raw data'!H6/7463</f>
        <v>5.6009647594801017E-2</v>
      </c>
      <c r="I6" s="22">
        <f>'raw data'!I6/7463</f>
        <v>1.607932466836393E-3</v>
      </c>
      <c r="J6" s="22">
        <f>'raw data'!J6/7463</f>
        <v>3.0818705614364195E-3</v>
      </c>
      <c r="K6" s="22">
        <f>'raw data'!K6/7463</f>
        <v>1.3935414712582072E-2</v>
      </c>
      <c r="L6" s="22">
        <f>'raw data'!L6/7463</f>
        <v>2.9478761892000535E-3</v>
      </c>
      <c r="M6" s="22">
        <f>'raw data'!M6/7463</f>
        <v>1.2059493501272946E-3</v>
      </c>
      <c r="N6" s="22">
        <f>'raw data'!N6/7463</f>
        <v>1.6883290901782127E-2</v>
      </c>
      <c r="O6" s="22">
        <f>'raw data'!O6/7463</f>
        <v>3.3498593059091519E-3</v>
      </c>
      <c r="P6" s="22">
        <f>'raw data'!P6/7463</f>
        <v>1.3399437223636608E-3</v>
      </c>
      <c r="Q6" s="22">
        <f>'raw data'!Q6/7463</f>
        <v>1.3399437223636608E-3</v>
      </c>
      <c r="R6" s="22">
        <f>'raw data'!R6/7463</f>
        <v>6.297735495109205E-3</v>
      </c>
      <c r="S6" s="22">
        <f>'raw data'!S6/7463</f>
        <v>5.0917861449819111E-3</v>
      </c>
      <c r="T6" s="22">
        <f>'raw data'!T6/7463</f>
        <v>1.3399437223636607E-4</v>
      </c>
      <c r="U6" s="22">
        <f>'raw data'!U6/7463</f>
        <v>1.4739380946000268E-3</v>
      </c>
      <c r="V6" s="22">
        <f>'raw data'!V6/7463</f>
        <v>1.2059493501272946E-3</v>
      </c>
      <c r="W6" s="22">
        <f>'raw data'!W6/7463</f>
        <v>8.0396623341819648E-4</v>
      </c>
      <c r="X6" s="22">
        <f>'raw data'!X6/7463</f>
        <v>4.8237974005091782E-3</v>
      </c>
      <c r="Y6" s="22">
        <f>'raw data'!Y6/7463</f>
        <v>1.433739782929117E-2</v>
      </c>
      <c r="Z6" s="22">
        <f>'raw data'!Z6/7463</f>
        <v>3.4838536781455179E-3</v>
      </c>
      <c r="AA6" s="22">
        <f>'raw data'!AA6/7463</f>
        <v>5.761758006163741E-3</v>
      </c>
      <c r="AB6" s="22">
        <f>'raw data'!AB6/7463</f>
        <v>1.0183572289963822E-2</v>
      </c>
      <c r="AC6" s="22">
        <f>'raw data'!AC6/7463</f>
        <v>9.3796060565456247E-4</v>
      </c>
      <c r="AD6" s="22">
        <f>'raw data'!AD6/7463</f>
        <v>1.0585555406672919E-2</v>
      </c>
      <c r="AE6" s="22">
        <f>'raw data'!AE6/7463</f>
        <v>6.04314618786011E-2</v>
      </c>
      <c r="AF6" s="22">
        <f>'raw data'!AF6/7463</f>
        <v>2.8674795658582341E-2</v>
      </c>
      <c r="AG6" s="22">
        <f>'raw data'!AG6/7463</f>
        <v>1.4873375318236634E-2</v>
      </c>
      <c r="AH6" s="22">
        <f>'raw data'!AH6/7463</f>
        <v>4.9577917727455451E-3</v>
      </c>
      <c r="AI6" s="22">
        <f>'raw data'!AI6/7463</f>
        <v>8.3076510786546966E-3</v>
      </c>
      <c r="AJ6" s="22">
        <f>'raw data'!AJ6/7463</f>
        <v>3.7518424226182499E-3</v>
      </c>
      <c r="AK6" s="22">
        <f>'raw data'!AK6/7463</f>
        <v>1.3399437223636608E-3</v>
      </c>
      <c r="AL6" s="22">
        <f>'raw data'!AL6/7463</f>
        <v>1.2997454106927509E-2</v>
      </c>
      <c r="AM6" s="22">
        <f>'raw data'!AM6/7463</f>
        <v>6.6997186118183038E-3</v>
      </c>
      <c r="AN6" s="22">
        <f>'raw data'!AN6/7463</f>
        <v>2.2779043280182231E-3</v>
      </c>
      <c r="AO6" s="22">
        <f>'raw data'!AO6/7463</f>
        <v>1.4873375318236634E-2</v>
      </c>
      <c r="AP6" s="22">
        <f>'raw data'!AP6/7463</f>
        <v>1.1791504756800214E-2</v>
      </c>
      <c r="AQ6" s="22">
        <f>'raw data'!AQ6/7463</f>
        <v>6.6997186118183038E-4</v>
      </c>
      <c r="AR6" s="22">
        <f>'raw data'!AR6/7463</f>
        <v>1.0719549778909286E-3</v>
      </c>
      <c r="AS6" s="22">
        <f>'raw data'!AS6/7463</f>
        <v>3.4838536781455179E-3</v>
      </c>
      <c r="AT6" s="22">
        <f>'raw data'!AT6/7463</f>
        <v>2.0099155835454911E-3</v>
      </c>
      <c r="AU6" s="22">
        <f>'raw data'!AU6/7463</f>
        <v>9.3796060565456247E-4</v>
      </c>
      <c r="AV6" s="22">
        <f>'raw data'!AV6/7463</f>
        <v>6.6997186118183038E-3</v>
      </c>
      <c r="AW6" s="22">
        <f>'raw data'!AW6/7463</f>
        <v>7.5036848452364998E-3</v>
      </c>
      <c r="AX6" s="22">
        <f>'raw data'!AX6/7463</f>
        <v>2.6798874447273214E-4</v>
      </c>
      <c r="AY6" s="22">
        <f>'raw data'!AY6/7463</f>
        <v>9.1116173120728925E-3</v>
      </c>
      <c r="AZ6" s="22">
        <f>'raw data'!AZ6/7463</f>
        <v>9.2456116843092594E-3</v>
      </c>
      <c r="BA6" s="11">
        <f>SUM(B6:AZ6)</f>
        <v>0.76457188798070497</v>
      </c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</row>
    <row r="7" spans="1:92" s="19" customFormat="1">
      <c r="A7" s="5" t="s">
        <v>5</v>
      </c>
      <c r="B7" s="17">
        <f>'raw data'!B7/2554</f>
        <v>0</v>
      </c>
      <c r="C7" s="17">
        <f>'raw data'!C7/2554</f>
        <v>0.10023492560689115</v>
      </c>
      <c r="D7" s="17">
        <f>'raw data'!D7/2554</f>
        <v>4.0720438527799531E-2</v>
      </c>
      <c r="E7" s="17">
        <f>'raw data'!E7/2554</f>
        <v>9.7885669537979645E-3</v>
      </c>
      <c r="F7" s="17">
        <f>'raw data'!F7/2554</f>
        <v>0.26938136256851997</v>
      </c>
      <c r="G7" s="17">
        <f>'raw data'!G7/2554</f>
        <v>5.8731401722787787E-3</v>
      </c>
      <c r="H7" s="17">
        <f>'raw data'!H7/2554</f>
        <v>3.9545810493343776E-2</v>
      </c>
      <c r="I7" s="17">
        <f>'raw data'!I7/2554</f>
        <v>1.9577133907595929E-3</v>
      </c>
      <c r="J7" s="17">
        <f>'raw data'!J7/2554</f>
        <v>2.3492560689115116E-3</v>
      </c>
      <c r="K7" s="17">
        <f>'raw data'!K7/2554</f>
        <v>3.4455755677368832E-2</v>
      </c>
      <c r="L7" s="17">
        <f>'raw data'!L7/2554</f>
        <v>3.5238841033672671E-3</v>
      </c>
      <c r="M7" s="17">
        <f>'raw data'!M7/2554</f>
        <v>7.8308535630383712E-4</v>
      </c>
      <c r="N7" s="17">
        <f>'raw data'!N7/2554</f>
        <v>1.644479248238058E-2</v>
      </c>
      <c r="O7" s="17">
        <f>'raw data'!O7/2554</f>
        <v>3.5238841033672671E-3</v>
      </c>
      <c r="P7" s="17">
        <f>'raw data'!P7/2554</f>
        <v>3.9154267815191856E-4</v>
      </c>
      <c r="Q7" s="17">
        <f>'raw data'!Q7/2554</f>
        <v>3.9154267815191856E-4</v>
      </c>
      <c r="R7" s="17">
        <f>'raw data'!R7/2554</f>
        <v>5.0900548159749414E-3</v>
      </c>
      <c r="S7" s="17">
        <f>'raw data'!S7/2554</f>
        <v>4.306969459671104E-3</v>
      </c>
      <c r="T7" s="17">
        <f>'raw data'!T7/2554</f>
        <v>0</v>
      </c>
      <c r="U7" s="17">
        <f>'raw data'!U7/2554</f>
        <v>3.9154267815191856E-4</v>
      </c>
      <c r="V7" s="17">
        <f>'raw data'!V7/2554</f>
        <v>7.8308535630383712E-4</v>
      </c>
      <c r="W7" s="17">
        <f>'raw data'!W7/2554</f>
        <v>1.1746280344557558E-3</v>
      </c>
      <c r="X7" s="17">
        <f>'raw data'!X7/2554</f>
        <v>4.6985121378230231E-3</v>
      </c>
      <c r="Y7" s="17">
        <f>'raw data'!Y7/2554</f>
        <v>1.4487079091620987E-2</v>
      </c>
      <c r="Z7" s="17">
        <f>'raw data'!Z7/2554</f>
        <v>5.0900548159749414E-3</v>
      </c>
      <c r="AA7" s="17">
        <f>'raw data'!AA7/2554</f>
        <v>4.306969459671104E-3</v>
      </c>
      <c r="AB7" s="17">
        <f>'raw data'!AB7/2554</f>
        <v>3.9154267815191858E-3</v>
      </c>
      <c r="AC7" s="17">
        <f>'raw data'!AC7/2554</f>
        <v>7.8308535630383712E-4</v>
      </c>
      <c r="AD7" s="17">
        <f>'raw data'!AD7/2554</f>
        <v>9.0054815974941263E-3</v>
      </c>
      <c r="AE7" s="17">
        <f>'raw data'!AE7/2554</f>
        <v>5.2075176194205167E-2</v>
      </c>
      <c r="AF7" s="17">
        <f>'raw data'!AF7/2554</f>
        <v>1.9968676585747847E-2</v>
      </c>
      <c r="AG7" s="17">
        <f>'raw data'!AG7/2554</f>
        <v>1.0180109631949883E-2</v>
      </c>
      <c r="AH7" s="17">
        <f>'raw data'!AH7/2554</f>
        <v>1.9577133907595929E-3</v>
      </c>
      <c r="AI7" s="17">
        <f>'raw data'!AI7/2554</f>
        <v>3.1323414252153485E-3</v>
      </c>
      <c r="AJ7" s="17">
        <f>'raw data'!AJ7/2554</f>
        <v>2.3492560689115116E-3</v>
      </c>
      <c r="AK7" s="17">
        <f>'raw data'!AK7/2554</f>
        <v>1.9577133907595929E-3</v>
      </c>
      <c r="AL7" s="17">
        <f>'raw data'!AL7/2554</f>
        <v>9.3970242756460463E-3</v>
      </c>
      <c r="AM7" s="17">
        <f>'raw data'!AM7/2554</f>
        <v>7.4393108848864525E-3</v>
      </c>
      <c r="AN7" s="17">
        <f>'raw data'!AN7/2554</f>
        <v>1.9577133907595929E-3</v>
      </c>
      <c r="AO7" s="17">
        <f>'raw data'!AO7/2554</f>
        <v>2.466718872357087E-2</v>
      </c>
      <c r="AP7" s="17">
        <f>'raw data'!AP7/2554</f>
        <v>9.0054815974941263E-3</v>
      </c>
      <c r="AQ7" s="17">
        <f>'raw data'!AQ7/2554</f>
        <v>3.9154267815191856E-4</v>
      </c>
      <c r="AR7" s="17">
        <f>'raw data'!AR7/2554</f>
        <v>7.8308535630383712E-4</v>
      </c>
      <c r="AS7" s="17">
        <f>'raw data'!AS7/2554</f>
        <v>1.9577133907595929E-3</v>
      </c>
      <c r="AT7" s="17">
        <f>'raw data'!AT7/2554</f>
        <v>1.1746280344557558E-3</v>
      </c>
      <c r="AU7" s="17">
        <f>'raw data'!AU7/2554</f>
        <v>3.9154267815191856E-4</v>
      </c>
      <c r="AV7" s="17">
        <f>'raw data'!AV7/2554</f>
        <v>9.0054815974941263E-3</v>
      </c>
      <c r="AW7" s="17">
        <f>'raw data'!AW7/2554</f>
        <v>1.2529365700861394E-2</v>
      </c>
      <c r="AX7" s="17">
        <f>'raw data'!AX7/2554</f>
        <v>0</v>
      </c>
      <c r="AY7" s="17">
        <f>'raw data'!AY7/2554</f>
        <v>7.0477682067345343E-3</v>
      </c>
      <c r="AZ7" s="17">
        <f>'raw data'!AZ7/2554</f>
        <v>9.7885669537979645E-3</v>
      </c>
      <c r="BA7" s="18">
        <f>SUM(B7:AZ7)</f>
        <v>0.77055599060297597</v>
      </c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92" s="21" customFormat="1">
      <c r="A8" s="5" t="s">
        <v>6</v>
      </c>
      <c r="B8" s="20">
        <f>'raw data'!B8/6940</f>
        <v>1.1527377521613833E-3</v>
      </c>
      <c r="C8" s="20">
        <f>'raw data'!C8/6940</f>
        <v>0.1</v>
      </c>
      <c r="D8" s="20">
        <f>'raw data'!D8/6940</f>
        <v>2.8097982708933718E-2</v>
      </c>
      <c r="E8" s="20">
        <f>'raw data'!E8/6940</f>
        <v>8.213256484149856E-3</v>
      </c>
      <c r="F8" s="20">
        <f>'raw data'!F8/6940</f>
        <v>1.0086455331412103E-3</v>
      </c>
      <c r="G8" s="20">
        <f>'raw data'!G8/6940</f>
        <v>9.6829971181556201E-2</v>
      </c>
      <c r="H8" s="20">
        <f>'raw data'!H8/6940</f>
        <v>6.6426512968299711E-2</v>
      </c>
      <c r="I8" s="20">
        <f>'raw data'!I8/6940</f>
        <v>2.1613832853025938E-3</v>
      </c>
      <c r="J8" s="20">
        <f>'raw data'!J8/6940</f>
        <v>4.7550432276657062E-3</v>
      </c>
      <c r="K8" s="20">
        <f>'raw data'!K8/6940</f>
        <v>7.0605187319884724E-3</v>
      </c>
      <c r="L8" s="20">
        <f>'raw data'!L8/6940</f>
        <v>3.6023054755043226E-3</v>
      </c>
      <c r="M8" s="20">
        <f>'raw data'!M8/6940</f>
        <v>1.2968299711815562E-3</v>
      </c>
      <c r="N8" s="20">
        <f>'raw data'!N8/6940</f>
        <v>2.3487031700288184E-2</v>
      </c>
      <c r="O8" s="20">
        <f>'raw data'!O8/6940</f>
        <v>3.6023054755043226E-3</v>
      </c>
      <c r="P8" s="20">
        <f>'raw data'!P8/6940</f>
        <v>1.2968299711815562E-3</v>
      </c>
      <c r="Q8" s="20">
        <f>'raw data'!Q8/6940</f>
        <v>5.7636887608069167E-4</v>
      </c>
      <c r="R8" s="20">
        <f>'raw data'!R8/6940</f>
        <v>9.94236311239193E-3</v>
      </c>
      <c r="S8" s="20">
        <f>'raw data'!S8/6940</f>
        <v>6.4841498559077811E-3</v>
      </c>
      <c r="T8" s="20">
        <f>'raw data'!T8/6940</f>
        <v>5.7636887608069167E-4</v>
      </c>
      <c r="U8" s="20">
        <f>'raw data'!U8/6940</f>
        <v>1.7291066282420749E-3</v>
      </c>
      <c r="V8" s="20">
        <f>'raw data'!V8/6940</f>
        <v>1.2968299711815562E-3</v>
      </c>
      <c r="W8" s="20">
        <f>'raw data'!W8/6940</f>
        <v>2.881844380403458E-3</v>
      </c>
      <c r="X8" s="20">
        <f>'raw data'!X8/6940</f>
        <v>5.9077809798270898E-3</v>
      </c>
      <c r="Y8" s="20">
        <f>'raw data'!Y8/6940</f>
        <v>1.6858789625360231E-2</v>
      </c>
      <c r="Z8" s="20">
        <f>'raw data'!Z8/6940</f>
        <v>3.6023054755043226E-3</v>
      </c>
      <c r="AA8" s="20">
        <f>'raw data'!AA8/6940</f>
        <v>7.0605187319884724E-3</v>
      </c>
      <c r="AB8" s="20">
        <f>'raw data'!AB8/6940</f>
        <v>7.6368876080691647E-3</v>
      </c>
      <c r="AC8" s="20">
        <f>'raw data'!AC8/6940</f>
        <v>1.5850144092219021E-3</v>
      </c>
      <c r="AD8" s="20">
        <f>'raw data'!AD8/6940</f>
        <v>2.2622478386167148E-2</v>
      </c>
      <c r="AE8" s="20">
        <f>'raw data'!AE8/6940</f>
        <v>6.8011527377521613E-2</v>
      </c>
      <c r="AF8" s="20">
        <f>'raw data'!AF8/6940</f>
        <v>3.8184438040345818E-2</v>
      </c>
      <c r="AG8" s="20">
        <f>'raw data'!AG8/6940</f>
        <v>8.357348703170028E-3</v>
      </c>
      <c r="AH8" s="20">
        <f>'raw data'!AH8/6940</f>
        <v>4.3227665706051877E-3</v>
      </c>
      <c r="AI8" s="20">
        <f>'raw data'!AI8/6940</f>
        <v>1.138328530259366E-2</v>
      </c>
      <c r="AJ8" s="20">
        <f>'raw data'!AJ8/6940</f>
        <v>3.8904899135446687E-3</v>
      </c>
      <c r="AK8" s="20">
        <f>'raw data'!AK8/6940</f>
        <v>1.440922190201729E-3</v>
      </c>
      <c r="AL8" s="20">
        <f>'raw data'!AL8/6940</f>
        <v>1.3544668587896254E-2</v>
      </c>
      <c r="AM8" s="20">
        <f>'raw data'!AM8/6940</f>
        <v>8.933717579250721E-3</v>
      </c>
      <c r="AN8" s="20">
        <f>'raw data'!AN8/6940</f>
        <v>4.6109510086455334E-3</v>
      </c>
      <c r="AO8" s="20">
        <f>'raw data'!AO8/6940</f>
        <v>2.1469740634005762E-2</v>
      </c>
      <c r="AP8" s="20">
        <f>'raw data'!AP8/6940</f>
        <v>1.2536023054755043E-2</v>
      </c>
      <c r="AQ8" s="20">
        <f>'raw data'!AQ8/6940</f>
        <v>5.7636887608069167E-4</v>
      </c>
      <c r="AR8" s="20">
        <f>'raw data'!AR8/6940</f>
        <v>1.2968299711815562E-3</v>
      </c>
      <c r="AS8" s="20">
        <f>'raw data'!AS8/6940</f>
        <v>3.1700288184438041E-3</v>
      </c>
      <c r="AT8" s="20">
        <f>'raw data'!AT8/6940</f>
        <v>4.7550432276657062E-3</v>
      </c>
      <c r="AU8" s="20">
        <f>'raw data'!AU8/6940</f>
        <v>1.2968299711815562E-3</v>
      </c>
      <c r="AV8" s="20">
        <f>'raw data'!AV8/6940</f>
        <v>6.0518731988472626E-3</v>
      </c>
      <c r="AW8" s="20">
        <f>'raw data'!AW8/6940</f>
        <v>1.5994236311239193E-2</v>
      </c>
      <c r="AX8" s="20">
        <f>'raw data'!AX8/6940</f>
        <v>7.2046109510086451E-4</v>
      </c>
      <c r="AY8" s="20">
        <f>'raw data'!AY8/6940</f>
        <v>1.7723342939481267E-2</v>
      </c>
      <c r="AZ8" s="20">
        <f>'raw data'!AZ8/6940</f>
        <v>1.8587896253602305E-2</v>
      </c>
      <c r="BA8" s="18">
        <f>SUM(B8:AZ8)</f>
        <v>0.70461095100864579</v>
      </c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</row>
    <row r="9" spans="1:92" s="19" customFormat="1">
      <c r="A9" s="5" t="s">
        <v>7</v>
      </c>
      <c r="B9" s="17">
        <f>'raw data'!B9/3063</f>
        <v>6.5295461965393404E-4</v>
      </c>
      <c r="C9" s="17">
        <f>'raw data'!C9/3063</f>
        <v>7.2804440091413652E-2</v>
      </c>
      <c r="D9" s="17">
        <f>'raw data'!D9/3063</f>
        <v>5.2236369572314723E-3</v>
      </c>
      <c r="E9" s="17">
        <f>'raw data'!E9/3063</f>
        <v>2.9382957884427031E-3</v>
      </c>
      <c r="F9" s="17">
        <f>'raw data'!F9/3063</f>
        <v>6.5295461965393404E-4</v>
      </c>
      <c r="G9" s="17">
        <f>'raw data'!G9/3063</f>
        <v>1.0120796604635978E-2</v>
      </c>
      <c r="H9" s="17">
        <f>'raw data'!H9/3063</f>
        <v>0.49591903362716289</v>
      </c>
      <c r="I9" s="17">
        <f>'raw data'!I9/3063</f>
        <v>2.9382957884427031E-3</v>
      </c>
      <c r="J9" s="17">
        <f>'raw data'!J9/3063</f>
        <v>9.7943192948090111E-4</v>
      </c>
      <c r="K9" s="17">
        <f>'raw data'!K9/3063</f>
        <v>1.9588638589618022E-3</v>
      </c>
      <c r="L9" s="17">
        <f>'raw data'!L9/3063</f>
        <v>3.2647730982696702E-4</v>
      </c>
      <c r="M9" s="17">
        <f>'raw data'!M9/3063</f>
        <v>0</v>
      </c>
      <c r="N9" s="17">
        <f>'raw data'!N9/3063</f>
        <v>7.8354554358472089E-3</v>
      </c>
      <c r="O9" s="17">
        <f>'raw data'!O9/3063</f>
        <v>6.5295461965393404E-4</v>
      </c>
      <c r="P9" s="17">
        <f>'raw data'!P9/3063</f>
        <v>1.632386549134835E-3</v>
      </c>
      <c r="Q9" s="17">
        <f>'raw data'!Q9/3063</f>
        <v>2.6118184786157361E-3</v>
      </c>
      <c r="R9" s="17">
        <f>'raw data'!R9/3063</f>
        <v>3.2647730982696701E-3</v>
      </c>
      <c r="S9" s="17">
        <f>'raw data'!S9/3063</f>
        <v>3.9177277179236044E-3</v>
      </c>
      <c r="T9" s="17">
        <f>'raw data'!T9/3063</f>
        <v>3.2647730982696702E-4</v>
      </c>
      <c r="U9" s="17">
        <f>'raw data'!U9/3063</f>
        <v>9.7943192948090111E-4</v>
      </c>
      <c r="V9" s="17">
        <f>'raw data'!V9/3063</f>
        <v>3.2647730982696702E-4</v>
      </c>
      <c r="W9" s="17">
        <f>'raw data'!W9/3063</f>
        <v>9.7943192948090111E-4</v>
      </c>
      <c r="X9" s="17">
        <f>'raw data'!X9/3063</f>
        <v>3.5912504080966375E-3</v>
      </c>
      <c r="Y9" s="17">
        <f>'raw data'!Y9/3063</f>
        <v>3.9177277179236044E-3</v>
      </c>
      <c r="Z9" s="17">
        <f>'raw data'!Z9/3063</f>
        <v>1.632386549134835E-3</v>
      </c>
      <c r="AA9" s="17">
        <f>'raw data'!AA9/3063</f>
        <v>1.632386549134835E-3</v>
      </c>
      <c r="AB9" s="17">
        <f>'raw data'!AB9/3063</f>
        <v>2.9382957884427031E-3</v>
      </c>
      <c r="AC9" s="17">
        <f>'raw data'!AC9/3063</f>
        <v>1.3059092393078681E-3</v>
      </c>
      <c r="AD9" s="17">
        <f>'raw data'!AD9/3063</f>
        <v>5.8765915768854062E-3</v>
      </c>
      <c r="AE9" s="17">
        <f>'raw data'!AE9/3063</f>
        <v>2.0894547828925889E-2</v>
      </c>
      <c r="AF9" s="17">
        <f>'raw data'!AF9/3063</f>
        <v>3.0688867123734899E-2</v>
      </c>
      <c r="AG9" s="17">
        <f>'raw data'!AG9/3063</f>
        <v>3.5912504080966375E-3</v>
      </c>
      <c r="AH9" s="17">
        <f>'raw data'!AH9/3063</f>
        <v>1.9588638589618022E-3</v>
      </c>
      <c r="AI9" s="17">
        <f>'raw data'!AI9/3063</f>
        <v>4.244205027750571E-3</v>
      </c>
      <c r="AJ9" s="17">
        <f>'raw data'!AJ9/3063</f>
        <v>6.5295461965393404E-4</v>
      </c>
      <c r="AK9" s="17">
        <f>'raw data'!AK9/3063</f>
        <v>9.7943192948090111E-4</v>
      </c>
      <c r="AL9" s="17">
        <f>'raw data'!AL9/3063</f>
        <v>4.5706823375775384E-3</v>
      </c>
      <c r="AM9" s="17">
        <f>'raw data'!AM9/3063</f>
        <v>2.2853411687887692E-3</v>
      </c>
      <c r="AN9" s="17">
        <f>'raw data'!AN9/3063</f>
        <v>9.7943192948090111E-4</v>
      </c>
      <c r="AO9" s="17">
        <f>'raw data'!AO9/3063</f>
        <v>4.8971596474045058E-3</v>
      </c>
      <c r="AP9" s="17">
        <f>'raw data'!AP9/3063</f>
        <v>3.2647730982696701E-3</v>
      </c>
      <c r="AQ9" s="17">
        <f>'raw data'!AQ9/3063</f>
        <v>1.632386549134835E-3</v>
      </c>
      <c r="AR9" s="17">
        <f>'raw data'!AR9/3063</f>
        <v>3.2647730982696702E-4</v>
      </c>
      <c r="AS9" s="17">
        <f>'raw data'!AS9/3063</f>
        <v>1.3059092393078681E-3</v>
      </c>
      <c r="AT9" s="17">
        <f>'raw data'!AT9/3063</f>
        <v>9.7943192948090111E-4</v>
      </c>
      <c r="AU9" s="17">
        <f>'raw data'!AU9/3063</f>
        <v>9.7943192948090111E-4</v>
      </c>
      <c r="AV9" s="17">
        <f>'raw data'!AV9/3063</f>
        <v>1.3059092393078681E-3</v>
      </c>
      <c r="AW9" s="17">
        <f>'raw data'!AW9/3063</f>
        <v>5.5501142670584397E-3</v>
      </c>
      <c r="AX9" s="17">
        <f>'raw data'!AX9/3063</f>
        <v>3.2647730982696702E-4</v>
      </c>
      <c r="AY9" s="17">
        <f>'raw data'!AY9/3063</f>
        <v>3.2647730982696701E-3</v>
      </c>
      <c r="AZ9" s="17">
        <f>'raw data'!AZ9/3063</f>
        <v>5.5501142670584397E-3</v>
      </c>
      <c r="BA9" s="18">
        <f>SUM(B9:AZ9)</f>
        <v>0.73816519751877252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</row>
    <row r="10" spans="1:92" s="21" customFormat="1">
      <c r="A10" s="5" t="s">
        <v>8</v>
      </c>
      <c r="B10" s="20">
        <f>'raw data'!B10/2755</f>
        <v>0</v>
      </c>
      <c r="C10" s="20">
        <f>'raw data'!C10/2755</f>
        <v>4.8275862068965517E-2</v>
      </c>
      <c r="D10" s="20">
        <f>'raw data'!D10/2755</f>
        <v>1.0163339382940109E-2</v>
      </c>
      <c r="E10" s="20">
        <f>'raw data'!E10/2755</f>
        <v>6.8965517241379309E-3</v>
      </c>
      <c r="F10" s="20">
        <f>'raw data'!F10/2755</f>
        <v>3.6297640653357529E-4</v>
      </c>
      <c r="G10" s="20">
        <f>'raw data'!G10/2755</f>
        <v>2.5408348457350272E-3</v>
      </c>
      <c r="H10" s="20">
        <f>'raw data'!H10/2755</f>
        <v>3.9564428312159707E-2</v>
      </c>
      <c r="I10" s="20">
        <f>'raw data'!I10/2755</f>
        <v>0.39201451905626133</v>
      </c>
      <c r="J10" s="20">
        <f>'raw data'!J10/2755</f>
        <v>2.1778584392014521E-3</v>
      </c>
      <c r="K10" s="20">
        <f>'raw data'!K10/2755</f>
        <v>4.3557168784029042E-3</v>
      </c>
      <c r="L10" s="20">
        <f>'raw data'!L10/2755</f>
        <v>0</v>
      </c>
      <c r="M10" s="20">
        <f>'raw data'!M10/2755</f>
        <v>1.088929219600726E-3</v>
      </c>
      <c r="N10" s="20">
        <f>'raw data'!N10/2755</f>
        <v>1.3793103448275862E-2</v>
      </c>
      <c r="O10" s="20">
        <f>'raw data'!O10/2755</f>
        <v>1.088929219600726E-3</v>
      </c>
      <c r="P10" s="20">
        <f>'raw data'!P10/2755</f>
        <v>3.6297640653357529E-4</v>
      </c>
      <c r="Q10" s="20">
        <f>'raw data'!Q10/2755</f>
        <v>1.8148820326678765E-3</v>
      </c>
      <c r="R10" s="20">
        <f>'raw data'!R10/2755</f>
        <v>2.9038112522686023E-3</v>
      </c>
      <c r="S10" s="20">
        <f>'raw data'!S10/2755</f>
        <v>2.5408348457350272E-3</v>
      </c>
      <c r="T10" s="20">
        <f>'raw data'!T10/2755</f>
        <v>0</v>
      </c>
      <c r="U10" s="20">
        <f>'raw data'!U10/2755</f>
        <v>0</v>
      </c>
      <c r="V10" s="20">
        <f>'raw data'!V10/2755</f>
        <v>3.6297640653357529E-4</v>
      </c>
      <c r="W10" s="20">
        <f>'raw data'!W10/2755</f>
        <v>1.5970961887477313E-2</v>
      </c>
      <c r="X10" s="20">
        <f>'raw data'!X10/2755</f>
        <v>3.9927404718693282E-3</v>
      </c>
      <c r="Y10" s="20">
        <f>'raw data'!Y10/2755</f>
        <v>5.0816696914700544E-3</v>
      </c>
      <c r="Z10" s="20">
        <f>'raw data'!Z10/2755</f>
        <v>7.5136116152450097E-2</v>
      </c>
      <c r="AA10" s="20">
        <f>'raw data'!AA10/2755</f>
        <v>3.2667876588021779E-3</v>
      </c>
      <c r="AB10" s="20">
        <f>'raw data'!AB10/2755</f>
        <v>3.2667876588021779E-3</v>
      </c>
      <c r="AC10" s="20">
        <f>'raw data'!AC10/2755</f>
        <v>3.6297640653357529E-4</v>
      </c>
      <c r="AD10" s="20">
        <f>'raw data'!AD10/2755</f>
        <v>5.4446460980036296E-3</v>
      </c>
      <c r="AE10" s="20">
        <f>'raw data'!AE10/2755</f>
        <v>2.9764065335753175E-2</v>
      </c>
      <c r="AF10" s="20">
        <f>'raw data'!AF10/2755</f>
        <v>2.3230490018148819E-2</v>
      </c>
      <c r="AG10" s="20">
        <f>'raw data'!AG10/2755</f>
        <v>5.0816696914700544E-3</v>
      </c>
      <c r="AH10" s="20">
        <f>'raw data'!AH10/2755</f>
        <v>2.9038112522686023E-3</v>
      </c>
      <c r="AI10" s="20">
        <f>'raw data'!AI10/2755</f>
        <v>4.7186932849364793E-3</v>
      </c>
      <c r="AJ10" s="20">
        <f>'raw data'!AJ10/2755</f>
        <v>2.5408348457350272E-3</v>
      </c>
      <c r="AK10" s="20">
        <f>'raw data'!AK10/2755</f>
        <v>3.6297640653357529E-4</v>
      </c>
      <c r="AL10" s="20">
        <f>'raw data'!AL10/2755</f>
        <v>8.3484573502722315E-3</v>
      </c>
      <c r="AM10" s="20">
        <f>'raw data'!AM10/2755</f>
        <v>2.5408348457350272E-3</v>
      </c>
      <c r="AN10" s="20">
        <f>'raw data'!AN10/2755</f>
        <v>1.088929219600726E-3</v>
      </c>
      <c r="AO10" s="20">
        <f>'raw data'!AO10/2755</f>
        <v>1.3067150635208712E-2</v>
      </c>
      <c r="AP10" s="20">
        <f>'raw data'!AP10/2755</f>
        <v>5.0816696914700544E-3</v>
      </c>
      <c r="AQ10" s="20">
        <f>'raw data'!AQ10/2755</f>
        <v>1.088929219600726E-3</v>
      </c>
      <c r="AR10" s="20">
        <f>'raw data'!AR10/2755</f>
        <v>1.4519056261343012E-3</v>
      </c>
      <c r="AS10" s="20">
        <f>'raw data'!AS10/2755</f>
        <v>1.088929219600726E-3</v>
      </c>
      <c r="AT10" s="20">
        <f>'raw data'!AT10/2755</f>
        <v>1.8148820326678765E-3</v>
      </c>
      <c r="AU10" s="20">
        <f>'raw data'!AU10/2755</f>
        <v>7.2595281306715059E-4</v>
      </c>
      <c r="AV10" s="20">
        <f>'raw data'!AV10/2755</f>
        <v>1.8148820326678765E-3</v>
      </c>
      <c r="AW10" s="20">
        <f>'raw data'!AW10/2755</f>
        <v>6.1705989110707807E-3</v>
      </c>
      <c r="AX10" s="20">
        <f>'raw data'!AX10/2755</f>
        <v>1.088929219600726E-3</v>
      </c>
      <c r="AY10" s="20">
        <f>'raw data'!AY10/2755</f>
        <v>1.0526315789473684E-2</v>
      </c>
      <c r="AZ10" s="20">
        <f>'raw data'!AZ10/2755</f>
        <v>6.8965517241379309E-3</v>
      </c>
      <c r="BA10" s="18">
        <f>SUM(B10:AZ10)</f>
        <v>0.77422867513611582</v>
      </c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92" s="19" customFormat="1">
      <c r="A11" s="5" t="s">
        <v>9</v>
      </c>
      <c r="B11" s="17">
        <f>'raw data'!B11/7580</f>
        <v>1.3192612137203166E-4</v>
      </c>
      <c r="C11" s="17">
        <f>'raw data'!C11/7580</f>
        <v>7.5725593667546179E-2</v>
      </c>
      <c r="D11" s="17">
        <f>'raw data'!D11/7580</f>
        <v>1.3060686015831135E-2</v>
      </c>
      <c r="E11" s="17">
        <f>'raw data'!E11/7580</f>
        <v>3.6939313984168864E-3</v>
      </c>
      <c r="F11" s="17">
        <f>'raw data'!F11/7580</f>
        <v>7.9155672823218995E-4</v>
      </c>
      <c r="G11" s="17">
        <f>'raw data'!G11/7580</f>
        <v>4.4854881266490768E-3</v>
      </c>
      <c r="H11" s="17">
        <f>'raw data'!H11/7580</f>
        <v>3.7203166226912929E-2</v>
      </c>
      <c r="I11" s="17">
        <f>'raw data'!I11/7580</f>
        <v>1.1873350923482849E-3</v>
      </c>
      <c r="J11" s="17">
        <f>'raw data'!J11/7580</f>
        <v>0.42519788918205803</v>
      </c>
      <c r="K11" s="17">
        <f>'raw data'!K11/7580</f>
        <v>3.4300791556728231E-3</v>
      </c>
      <c r="L11" s="17">
        <f>'raw data'!L11/7580</f>
        <v>8.3113456464379946E-3</v>
      </c>
      <c r="M11" s="17">
        <f>'raw data'!M11/7580</f>
        <v>1.1873350923482849E-3</v>
      </c>
      <c r="N11" s="17">
        <f>'raw data'!N11/7580</f>
        <v>9.7625329815303422E-3</v>
      </c>
      <c r="O11" s="17">
        <f>'raw data'!O11/7580</f>
        <v>3.4300791556728231E-3</v>
      </c>
      <c r="P11" s="17">
        <f>'raw data'!P11/7580</f>
        <v>5.2770448548812663E-4</v>
      </c>
      <c r="Q11" s="17">
        <f>'raw data'!Q11/7580</f>
        <v>7.9155672823218995E-4</v>
      </c>
      <c r="R11" s="17">
        <f>'raw data'!R11/7580</f>
        <v>3.6939313984168864E-3</v>
      </c>
      <c r="S11" s="17">
        <f>'raw data'!S11/7580</f>
        <v>3.1662269129287598E-3</v>
      </c>
      <c r="T11" s="17">
        <f>'raw data'!T11/7580</f>
        <v>0</v>
      </c>
      <c r="U11" s="17">
        <f>'raw data'!U11/7580</f>
        <v>1.3192612137203166E-3</v>
      </c>
      <c r="V11" s="17">
        <f>'raw data'!V11/7580</f>
        <v>6.5963060686015829E-4</v>
      </c>
      <c r="W11" s="17">
        <f>'raw data'!W11/7580</f>
        <v>6.5963060686015829E-4</v>
      </c>
      <c r="X11" s="17">
        <f>'raw data'!X11/7580</f>
        <v>2.2427440633245384E-3</v>
      </c>
      <c r="Y11" s="17">
        <f>'raw data'!Y11/7580</f>
        <v>7.3878627968337728E-3</v>
      </c>
      <c r="Z11" s="17">
        <f>'raw data'!Z11/7580</f>
        <v>2.5065963060686017E-3</v>
      </c>
      <c r="AA11" s="17">
        <f>'raw data'!AA11/7580</f>
        <v>3.562005277044855E-3</v>
      </c>
      <c r="AB11" s="17">
        <f>'raw data'!AB11/7580</f>
        <v>5.2770448548812663E-3</v>
      </c>
      <c r="AC11" s="17">
        <f>'raw data'!AC11/7580</f>
        <v>1.3192612137203166E-4</v>
      </c>
      <c r="AD11" s="17">
        <f>'raw data'!AD11/7580</f>
        <v>5.0131926121372034E-3</v>
      </c>
      <c r="AE11" s="17">
        <f>'raw data'!AE11/7580</f>
        <v>4.3007915567282319E-2</v>
      </c>
      <c r="AF11" s="17">
        <f>'raw data'!AF11/7580</f>
        <v>2.3746701846965697E-2</v>
      </c>
      <c r="AG11" s="17">
        <f>'raw data'!AG11/7580</f>
        <v>5.4089709762532977E-3</v>
      </c>
      <c r="AH11" s="17">
        <f>'raw data'!AH11/7580</f>
        <v>1.3192612137203166E-3</v>
      </c>
      <c r="AI11" s="17">
        <f>'raw data'!AI11/7580</f>
        <v>5.1451187335092349E-3</v>
      </c>
      <c r="AJ11" s="17">
        <f>'raw data'!AJ11/7580</f>
        <v>1.7150395778364115E-3</v>
      </c>
      <c r="AK11" s="17">
        <f>'raw data'!AK11/7580</f>
        <v>6.5963060686015829E-4</v>
      </c>
      <c r="AL11" s="17">
        <f>'raw data'!AL11/7580</f>
        <v>1.0026385224274407E-2</v>
      </c>
      <c r="AM11" s="17">
        <f>'raw data'!AM11/7580</f>
        <v>2.9023746701846965E-3</v>
      </c>
      <c r="AN11" s="17">
        <f>'raw data'!AN11/7580</f>
        <v>1.5831134564643799E-3</v>
      </c>
      <c r="AO11" s="17">
        <f>'raw data'!AO11/7580</f>
        <v>1.108179419525066E-2</v>
      </c>
      <c r="AP11" s="17">
        <f>'raw data'!AP11/7580</f>
        <v>6.9920844327176785E-3</v>
      </c>
      <c r="AQ11" s="17">
        <f>'raw data'!AQ11/7580</f>
        <v>0</v>
      </c>
      <c r="AR11" s="17">
        <f>'raw data'!AR11/7580</f>
        <v>2.6385224274406332E-4</v>
      </c>
      <c r="AS11" s="17">
        <f>'raw data'!AS11/7580</f>
        <v>1.5831134564643799E-3</v>
      </c>
      <c r="AT11" s="17">
        <f>'raw data'!AT11/7580</f>
        <v>1.3192612137203166E-3</v>
      </c>
      <c r="AU11" s="17">
        <f>'raw data'!AU11/7580</f>
        <v>3.9577836411609497E-4</v>
      </c>
      <c r="AV11" s="17">
        <f>'raw data'!AV11/7580</f>
        <v>3.562005277044855E-3</v>
      </c>
      <c r="AW11" s="17">
        <f>'raw data'!AW11/7580</f>
        <v>5.8047493403693929E-3</v>
      </c>
      <c r="AX11" s="17">
        <f>'raw data'!AX11/7580</f>
        <v>1.3192612137203166E-4</v>
      </c>
      <c r="AY11" s="17">
        <f>'raw data'!AY11/7580</f>
        <v>6.7282321899736148E-3</v>
      </c>
      <c r="AZ11" s="17">
        <f>'raw data'!AZ11/7580</f>
        <v>1.0554089709762533E-2</v>
      </c>
      <c r="BA11" s="18">
        <f>SUM(B11:AZ11)</f>
        <v>0.76846965699208414</v>
      </c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</row>
    <row r="12" spans="1:92" s="21" customFormat="1">
      <c r="A12" s="5" t="s">
        <v>10</v>
      </c>
      <c r="B12" s="20">
        <f>'raw data'!B12/6112</f>
        <v>6.5445026178010475E-4</v>
      </c>
      <c r="C12" s="20">
        <f>'raw data'!C12/6112</f>
        <v>0.10602094240837696</v>
      </c>
      <c r="D12" s="20">
        <f>'raw data'!D12/6112</f>
        <v>1.5706806282722512E-2</v>
      </c>
      <c r="E12" s="20">
        <f>'raw data'!E12/6112</f>
        <v>9.6531413612565443E-3</v>
      </c>
      <c r="F12" s="20">
        <f>'raw data'!F12/6112</f>
        <v>5.0719895287958117E-3</v>
      </c>
      <c r="G12" s="20">
        <f>'raw data'!G12/6112</f>
        <v>1.112565445026178E-2</v>
      </c>
      <c r="H12" s="20">
        <f>'raw data'!H12/6112</f>
        <v>6.9698952879581152E-2</v>
      </c>
      <c r="I12" s="20">
        <f>'raw data'!I12/6112</f>
        <v>2.4541884816753927E-3</v>
      </c>
      <c r="J12" s="20">
        <f>'raw data'!J12/6112</f>
        <v>2.7814136125654449E-3</v>
      </c>
      <c r="K12" s="20">
        <f>'raw data'!K12/6112</f>
        <v>0.16230366492146597</v>
      </c>
      <c r="L12" s="20">
        <f>'raw data'!L12/6112</f>
        <v>3.9267015706806281E-3</v>
      </c>
      <c r="M12" s="20">
        <f>'raw data'!M12/6112</f>
        <v>8.1806282722513089E-4</v>
      </c>
      <c r="N12" s="20">
        <f>'raw data'!N12/6112</f>
        <v>2.0942408376963352E-2</v>
      </c>
      <c r="O12" s="20">
        <f>'raw data'!O12/6112</f>
        <v>5.0719895287958117E-3</v>
      </c>
      <c r="P12" s="20">
        <f>'raw data'!P12/6112</f>
        <v>1.7997382198952879E-3</v>
      </c>
      <c r="Q12" s="20">
        <f>'raw data'!Q12/6112</f>
        <v>9.8167539267015702E-4</v>
      </c>
      <c r="R12" s="20">
        <f>'raw data'!R12/6112</f>
        <v>7.1989528795811516E-3</v>
      </c>
      <c r="S12" s="20">
        <f>'raw data'!S12/6112</f>
        <v>5.0719895287958117E-3</v>
      </c>
      <c r="T12" s="20">
        <f>'raw data'!T12/6112</f>
        <v>4.9083769633507851E-4</v>
      </c>
      <c r="U12" s="20">
        <f>'raw data'!U12/6112</f>
        <v>1.4725130890052356E-3</v>
      </c>
      <c r="V12" s="20">
        <f>'raw data'!V12/6112</f>
        <v>1.1452879581151832E-3</v>
      </c>
      <c r="W12" s="20">
        <f>'raw data'!W12/6112</f>
        <v>1.4725130890052356E-3</v>
      </c>
      <c r="X12" s="20">
        <f>'raw data'!X12/6112</f>
        <v>4.744764397905759E-3</v>
      </c>
      <c r="Y12" s="20">
        <f>'raw data'!Y12/6112</f>
        <v>1.5379581151832461E-2</v>
      </c>
      <c r="Z12" s="20">
        <f>'raw data'!Z12/6112</f>
        <v>3.9267015706806281E-3</v>
      </c>
      <c r="AA12" s="20">
        <f>'raw data'!AA12/6112</f>
        <v>5.8900523560209425E-3</v>
      </c>
      <c r="AB12" s="20">
        <f>'raw data'!AB12/6112</f>
        <v>8.5078534031413616E-3</v>
      </c>
      <c r="AC12" s="20">
        <f>'raw data'!AC12/6112</f>
        <v>6.5445026178010475E-4</v>
      </c>
      <c r="AD12" s="20">
        <f>'raw data'!AD12/6112</f>
        <v>1.0143979057591623E-2</v>
      </c>
      <c r="AE12" s="20">
        <f>'raw data'!AE12/6112</f>
        <v>8.8514397905759157E-2</v>
      </c>
      <c r="AF12" s="20">
        <f>'raw data'!AF12/6112</f>
        <v>3.5831151832460731E-2</v>
      </c>
      <c r="AG12" s="20">
        <f>'raw data'!AG12/6112</f>
        <v>1.3089005235602094E-2</v>
      </c>
      <c r="AH12" s="20">
        <f>'raw data'!AH12/6112</f>
        <v>4.4175392670157071E-3</v>
      </c>
      <c r="AI12" s="20">
        <f>'raw data'!AI12/6112</f>
        <v>9.1623036649214652E-3</v>
      </c>
      <c r="AJ12" s="20">
        <f>'raw data'!AJ12/6112</f>
        <v>3.7630890052356022E-3</v>
      </c>
      <c r="AK12" s="20">
        <f>'raw data'!AK12/6112</f>
        <v>1.4725130890052356E-3</v>
      </c>
      <c r="AL12" s="20">
        <f>'raw data'!AL12/6112</f>
        <v>1.3089005235602094E-2</v>
      </c>
      <c r="AM12" s="20">
        <f>'raw data'!AM12/6112</f>
        <v>1.0143979057591623E-2</v>
      </c>
      <c r="AN12" s="20">
        <f>'raw data'!AN12/6112</f>
        <v>2.4541884816753927E-3</v>
      </c>
      <c r="AO12" s="20">
        <f>'raw data'!AO12/6112</f>
        <v>1.4397905759162303E-2</v>
      </c>
      <c r="AP12" s="20">
        <f>'raw data'!AP12/6112</f>
        <v>1.1616492146596859E-2</v>
      </c>
      <c r="AQ12" s="20">
        <f>'raw data'!AQ12/6112</f>
        <v>6.5445026178010475E-4</v>
      </c>
      <c r="AR12" s="20">
        <f>'raw data'!AR12/6112</f>
        <v>3.2722513089005238E-4</v>
      </c>
      <c r="AS12" s="20">
        <f>'raw data'!AS12/6112</f>
        <v>3.1086387434554972E-3</v>
      </c>
      <c r="AT12" s="20">
        <f>'raw data'!AT12/6112</f>
        <v>2.1269633507853404E-3</v>
      </c>
      <c r="AU12" s="20">
        <f>'raw data'!AU12/6112</f>
        <v>8.1806282722513089E-4</v>
      </c>
      <c r="AV12" s="20">
        <f>'raw data'!AV12/6112</f>
        <v>1.1616492146596859E-2</v>
      </c>
      <c r="AW12" s="20">
        <f>'raw data'!AW12/6112</f>
        <v>9.3259162303664916E-3</v>
      </c>
      <c r="AX12" s="20">
        <f>'raw data'!AX12/6112</f>
        <v>9.8167539267015702E-4</v>
      </c>
      <c r="AY12" s="20">
        <f>'raw data'!AY12/6112</f>
        <v>1.2107329842931938E-2</v>
      </c>
      <c r="AZ12" s="20">
        <f>'raw data'!AZ12/6112</f>
        <v>1.4234293193717277E-2</v>
      </c>
      <c r="BA12" s="18">
        <f>SUM(B12:AZ12)</f>
        <v>0.74836387434554985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</row>
    <row r="13" spans="1:92" s="19" customFormat="1">
      <c r="A13" s="5" t="s">
        <v>11</v>
      </c>
      <c r="B13" s="17">
        <f>'raw data'!B13/5068</f>
        <v>3.9463299131807419E-4</v>
      </c>
      <c r="C13" s="17">
        <f>'raw data'!C13/5068</f>
        <v>5.564325177584846E-2</v>
      </c>
      <c r="D13" s="17">
        <f>'raw data'!D13/5068</f>
        <v>1.6574585635359115E-2</v>
      </c>
      <c r="E13" s="17">
        <f>'raw data'!E13/5068</f>
        <v>4.7355958958168907E-3</v>
      </c>
      <c r="F13" s="17">
        <f>'raw data'!F13/5068</f>
        <v>1.1838989739542227E-3</v>
      </c>
      <c r="G13" s="17">
        <f>'raw data'!G13/5068</f>
        <v>4.9329123914759274E-3</v>
      </c>
      <c r="H13" s="17">
        <f>'raw data'!H13/5068</f>
        <v>3.9463299131807419E-2</v>
      </c>
      <c r="I13" s="17">
        <f>'raw data'!I13/5068</f>
        <v>1.3812154696132596E-3</v>
      </c>
      <c r="J13" s="17">
        <f>'raw data'!J13/5068</f>
        <v>3.3543804262036307E-3</v>
      </c>
      <c r="K13" s="17">
        <f>'raw data'!K13/5068</f>
        <v>4.1436464088397788E-3</v>
      </c>
      <c r="L13" s="17">
        <f>'raw data'!L13/5068</f>
        <v>0.43488555643251775</v>
      </c>
      <c r="M13" s="17">
        <f>'raw data'!M13/5068</f>
        <v>5.9194948697711134E-4</v>
      </c>
      <c r="N13" s="17">
        <f>'raw data'!N13/5068</f>
        <v>9.2738752959747438E-3</v>
      </c>
      <c r="O13" s="17">
        <f>'raw data'!O13/5068</f>
        <v>3.749013417521705E-3</v>
      </c>
      <c r="P13" s="17">
        <f>'raw data'!P13/5068</f>
        <v>9.8658247829518553E-4</v>
      </c>
      <c r="Q13" s="17">
        <f>'raw data'!Q13/5068</f>
        <v>7.8926598263614838E-4</v>
      </c>
      <c r="R13" s="17">
        <f>'raw data'!R13/5068</f>
        <v>6.9060773480662981E-3</v>
      </c>
      <c r="S13" s="17">
        <f>'raw data'!S13/5068</f>
        <v>3.1570639305445935E-3</v>
      </c>
      <c r="T13" s="17">
        <f>'raw data'!T13/5068</f>
        <v>3.9463299131807419E-4</v>
      </c>
      <c r="U13" s="17">
        <f>'raw data'!U13/5068</f>
        <v>9.8658247829518553E-4</v>
      </c>
      <c r="V13" s="17">
        <f>'raw data'!V13/5068</f>
        <v>1.973164956590371E-4</v>
      </c>
      <c r="W13" s="17">
        <f>'raw data'!W13/5068</f>
        <v>3.9463299131807419E-4</v>
      </c>
      <c r="X13" s="17">
        <f>'raw data'!X13/5068</f>
        <v>1.1838989739542227E-3</v>
      </c>
      <c r="Y13" s="17">
        <f>'raw data'!Y13/5068</f>
        <v>8.4846093133385952E-3</v>
      </c>
      <c r="Z13" s="17">
        <f>'raw data'!Z13/5068</f>
        <v>2.5651144435674821E-3</v>
      </c>
      <c r="AA13" s="17">
        <f>'raw data'!AA13/5068</f>
        <v>5.722178374112076E-3</v>
      </c>
      <c r="AB13" s="17">
        <f>'raw data'!AB13/5068</f>
        <v>3.5516969218626678E-3</v>
      </c>
      <c r="AC13" s="17">
        <f>'raw data'!AC13/5068</f>
        <v>0</v>
      </c>
      <c r="AD13" s="17">
        <f>'raw data'!AD13/5068</f>
        <v>5.5248618784530384E-3</v>
      </c>
      <c r="AE13" s="17">
        <f>'raw data'!AE13/5068</f>
        <v>3.8476716653512232E-2</v>
      </c>
      <c r="AF13" s="17">
        <f>'raw data'!AF13/5068</f>
        <v>1.9337016574585635E-2</v>
      </c>
      <c r="AG13" s="17">
        <f>'raw data'!AG13/5068</f>
        <v>5.1302288871349641E-3</v>
      </c>
      <c r="AH13" s="17">
        <f>'raw data'!AH13/5068</f>
        <v>2.5651144435674821E-3</v>
      </c>
      <c r="AI13" s="17">
        <f>'raw data'!AI13/5068</f>
        <v>4.1436464088397788E-3</v>
      </c>
      <c r="AJ13" s="17">
        <f>'raw data'!AJ13/5068</f>
        <v>1.3812154696132596E-3</v>
      </c>
      <c r="AK13" s="17">
        <f>'raw data'!AK13/5068</f>
        <v>7.8926598263614838E-4</v>
      </c>
      <c r="AL13" s="17">
        <f>'raw data'!AL13/5068</f>
        <v>1.4206787687450671E-2</v>
      </c>
      <c r="AM13" s="17">
        <f>'raw data'!AM13/5068</f>
        <v>3.3543804262036307E-3</v>
      </c>
      <c r="AN13" s="17">
        <f>'raw data'!AN13/5068</f>
        <v>1.7758484609313339E-3</v>
      </c>
      <c r="AO13" s="17">
        <f>'raw data'!AO13/5068</f>
        <v>1.1838989739542225E-2</v>
      </c>
      <c r="AP13" s="17">
        <f>'raw data'!AP13/5068</f>
        <v>8.0899763220205201E-3</v>
      </c>
      <c r="AQ13" s="17">
        <f>'raw data'!AQ13/5068</f>
        <v>0</v>
      </c>
      <c r="AR13" s="17">
        <f>'raw data'!AR13/5068</f>
        <v>1.973164956590371E-4</v>
      </c>
      <c r="AS13" s="17">
        <f>'raw data'!AS13/5068</f>
        <v>3.9463299131807419E-4</v>
      </c>
      <c r="AT13" s="17">
        <f>'raw data'!AT13/5068</f>
        <v>1.7758484609313339E-3</v>
      </c>
      <c r="AU13" s="17">
        <f>'raw data'!AU13/5068</f>
        <v>3.9463299131807419E-4</v>
      </c>
      <c r="AV13" s="17">
        <f>'raw data'!AV13/5068</f>
        <v>3.749013417521705E-3</v>
      </c>
      <c r="AW13" s="17">
        <f>'raw data'!AW13/5068</f>
        <v>6.1168113654301503E-3</v>
      </c>
      <c r="AX13" s="17">
        <f>'raw data'!AX13/5068</f>
        <v>1.973164956590371E-4</v>
      </c>
      <c r="AY13" s="17">
        <f>'raw data'!AY13/5068</f>
        <v>8.0899763220205201E-3</v>
      </c>
      <c r="AZ13" s="17">
        <f>'raw data'!AZ13/5068</f>
        <v>9.6685082872928173E-3</v>
      </c>
      <c r="BA13" s="18">
        <f>SUM(B13:AZ13)</f>
        <v>0.76282557221783709</v>
      </c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</row>
    <row r="14" spans="1:92" s="21" customFormat="1">
      <c r="A14" s="5" t="s">
        <v>12</v>
      </c>
      <c r="B14" s="20">
        <f>'raw data'!B14/6199</f>
        <v>3.2263268269075657E-4</v>
      </c>
      <c r="C14" s="20">
        <f>'raw data'!C14/6199</f>
        <v>0.10114534602355219</v>
      </c>
      <c r="D14" s="20">
        <f>'raw data'!D14/6199</f>
        <v>1.2421358283594128E-2</v>
      </c>
      <c r="E14" s="20">
        <f>'raw data'!E14/6199</f>
        <v>7.7431843845781577E-3</v>
      </c>
      <c r="F14" s="20">
        <f>'raw data'!F14/6199</f>
        <v>1.2905307307630263E-3</v>
      </c>
      <c r="G14" s="20">
        <f>'raw data'!G14/6199</f>
        <v>4.1942248749798359E-3</v>
      </c>
      <c r="H14" s="20">
        <f>'raw data'!H14/6199</f>
        <v>6.5333118244878211E-2</v>
      </c>
      <c r="I14" s="20">
        <f>'raw data'!I14/6199</f>
        <v>1.2905307307630263E-3</v>
      </c>
      <c r="J14" s="20">
        <f>'raw data'!J14/6199</f>
        <v>1.7744797547991611E-3</v>
      </c>
      <c r="K14" s="20">
        <f>'raw data'!K14/6199</f>
        <v>6.4526536538151314E-4</v>
      </c>
      <c r="L14" s="20">
        <f>'raw data'!L14/6199</f>
        <v>3.2263268269075657E-3</v>
      </c>
      <c r="M14" s="20">
        <f>'raw data'!M14/6199</f>
        <v>0.16841426036457494</v>
      </c>
      <c r="N14" s="20">
        <f>'raw data'!N14/6199</f>
        <v>1.7583481206646233E-2</v>
      </c>
      <c r="O14" s="20">
        <f>'raw data'!O14/6199</f>
        <v>2.7423778028714311E-3</v>
      </c>
      <c r="P14" s="20">
        <f>'raw data'!P14/6199</f>
        <v>1.9357960961445394E-3</v>
      </c>
      <c r="Q14" s="20">
        <f>'raw data'!Q14/6199</f>
        <v>5.4847556057428621E-3</v>
      </c>
      <c r="R14" s="20">
        <f>'raw data'!R14/6199</f>
        <v>1.032424584610421E-2</v>
      </c>
      <c r="S14" s="20">
        <f>'raw data'!S14/6199</f>
        <v>5.1621229230521051E-3</v>
      </c>
      <c r="T14" s="20">
        <f>'raw data'!T14/6199</f>
        <v>8.0658170672689143E-4</v>
      </c>
      <c r="U14" s="20">
        <f>'raw data'!U14/6199</f>
        <v>2.258428778835296E-3</v>
      </c>
      <c r="V14" s="20">
        <f>'raw data'!V14/6199</f>
        <v>6.4526536538151314E-4</v>
      </c>
      <c r="W14" s="20">
        <f>'raw data'!W14/6199</f>
        <v>1.129214389417648E-3</v>
      </c>
      <c r="X14" s="20">
        <f>'raw data'!X14/6199</f>
        <v>4.3555412163252139E-3</v>
      </c>
      <c r="Y14" s="20">
        <f>'raw data'!Y14/6199</f>
        <v>1.2260041942248751E-2</v>
      </c>
      <c r="Z14" s="20">
        <f>'raw data'!Z14/6199</f>
        <v>3.5489595095983223E-3</v>
      </c>
      <c r="AA14" s="20">
        <f>'raw data'!AA14/6199</f>
        <v>8.2271334086142928E-3</v>
      </c>
      <c r="AB14" s="20">
        <f>'raw data'!AB14/6199</f>
        <v>8.7110824326504278E-3</v>
      </c>
      <c r="AC14" s="20">
        <f>'raw data'!AC14/6199</f>
        <v>4.8394902403613486E-4</v>
      </c>
      <c r="AD14" s="20">
        <f>'raw data'!AD14/6199</f>
        <v>9.3563477980319401E-3</v>
      </c>
      <c r="AE14" s="20">
        <f>'raw data'!AE14/6199</f>
        <v>7.9206323600580733E-2</v>
      </c>
      <c r="AF14" s="20">
        <f>'raw data'!AF14/6199</f>
        <v>2.7262461687368931E-2</v>
      </c>
      <c r="AG14" s="20">
        <f>'raw data'!AG14/6199</f>
        <v>5.3234392643974832E-3</v>
      </c>
      <c r="AH14" s="20">
        <f>'raw data'!AH14/6199</f>
        <v>1.3873205355702533E-2</v>
      </c>
      <c r="AI14" s="20">
        <f>'raw data'!AI14/6199</f>
        <v>1.2421358283594128E-2</v>
      </c>
      <c r="AJ14" s="20">
        <f>'raw data'!AJ14/6199</f>
        <v>2.5810614615260526E-3</v>
      </c>
      <c r="AK14" s="20">
        <f>'raw data'!AK14/6199</f>
        <v>5.6460719470882402E-3</v>
      </c>
      <c r="AL14" s="20">
        <f>'raw data'!AL14/6199</f>
        <v>1.2421358283594128E-2</v>
      </c>
      <c r="AM14" s="20">
        <f>'raw data'!AM14/6199</f>
        <v>7.5818680432327796E-3</v>
      </c>
      <c r="AN14" s="20">
        <f>'raw data'!AN14/6199</f>
        <v>1.7744797547991611E-3</v>
      </c>
      <c r="AO14" s="20">
        <f>'raw data'!AO14/6199</f>
        <v>1.403452169704791E-2</v>
      </c>
      <c r="AP14" s="20">
        <f>'raw data'!AP14/6199</f>
        <v>1.0646878528794966E-2</v>
      </c>
      <c r="AQ14" s="20">
        <f>'raw data'!AQ14/6199</f>
        <v>6.4526536538151314E-4</v>
      </c>
      <c r="AR14" s="20">
        <f>'raw data'!AR14/6199</f>
        <v>6.4526536538151314E-4</v>
      </c>
      <c r="AS14" s="20">
        <f>'raw data'!AS14/6199</f>
        <v>1.9357960961445394E-3</v>
      </c>
      <c r="AT14" s="20">
        <f>'raw data'!AT14/6199</f>
        <v>3.8715921922890788E-3</v>
      </c>
      <c r="AU14" s="20">
        <f>'raw data'!AU14/6199</f>
        <v>8.0658170672689143E-4</v>
      </c>
      <c r="AV14" s="20">
        <f>'raw data'!AV14/6199</f>
        <v>6.2913373124697533E-3</v>
      </c>
      <c r="AW14" s="20">
        <f>'raw data'!AW14/6199</f>
        <v>9.3563477980319401E-3</v>
      </c>
      <c r="AX14" s="20">
        <f>'raw data'!AX14/6199</f>
        <v>3.2263268269075657E-4</v>
      </c>
      <c r="AY14" s="20">
        <f>'raw data'!AY14/6199</f>
        <v>1.1776092918212615E-2</v>
      </c>
      <c r="AZ14" s="20">
        <f>'raw data'!AZ14/6199</f>
        <v>1.2260041942248751E-2</v>
      </c>
      <c r="BA14" s="18">
        <f>SUM(B14:AZ14)</f>
        <v>0.7035005646071949</v>
      </c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</row>
    <row r="15" spans="1:92" s="26" customFormat="1">
      <c r="A15" s="5" t="s">
        <v>13</v>
      </c>
      <c r="B15" s="25">
        <f>'raw data'!B15/3932</f>
        <v>5.0864699898270599E-4</v>
      </c>
      <c r="C15" s="25">
        <f>'raw data'!C15/3932</f>
        <v>5.824008138351984E-2</v>
      </c>
      <c r="D15" s="25">
        <f>'raw data'!D15/3932</f>
        <v>1.1698880976602238E-2</v>
      </c>
      <c r="E15" s="25">
        <f>'raw data'!E15/3932</f>
        <v>5.0864699898270603E-3</v>
      </c>
      <c r="F15" s="25">
        <f>'raw data'!F15/3932</f>
        <v>2.5432349949135299E-4</v>
      </c>
      <c r="G15" s="25">
        <f>'raw data'!G15/3932</f>
        <v>6.1037639877924718E-3</v>
      </c>
      <c r="H15" s="25">
        <f>'raw data'!H15/3932</f>
        <v>2.5940996948118005E-2</v>
      </c>
      <c r="I15" s="25">
        <f>'raw data'!I15/3932</f>
        <v>2.0345879959308239E-3</v>
      </c>
      <c r="J15" s="25">
        <f>'raw data'!J15/3932</f>
        <v>1.017293997965412E-3</v>
      </c>
      <c r="K15" s="25">
        <f>'raw data'!K15/3932</f>
        <v>4.3234994913530014E-3</v>
      </c>
      <c r="L15" s="25">
        <f>'raw data'!L15/3932</f>
        <v>6.8667344862665307E-3</v>
      </c>
      <c r="M15" s="25">
        <f>'raw data'!M15/3932</f>
        <v>1.2716174974567651E-3</v>
      </c>
      <c r="N15" s="25">
        <f>'raw data'!N15/3932</f>
        <v>0.43692777212614448</v>
      </c>
      <c r="O15" s="25">
        <f>'raw data'!O15/3932</f>
        <v>2.0345879959308239E-3</v>
      </c>
      <c r="P15" s="25">
        <f>'raw data'!P15/3932</f>
        <v>5.0864699898270599E-4</v>
      </c>
      <c r="Q15" s="25">
        <f>'raw data'!Q15/3932</f>
        <v>1.017293997965412E-3</v>
      </c>
      <c r="R15" s="25">
        <f>'raw data'!R15/3932</f>
        <v>3.8148524923702952E-3</v>
      </c>
      <c r="S15" s="25">
        <f>'raw data'!S15/3932</f>
        <v>5.0864699898270603E-3</v>
      </c>
      <c r="T15" s="25">
        <f>'raw data'!T15/3932</f>
        <v>1.017293997965412E-3</v>
      </c>
      <c r="U15" s="25">
        <f>'raw data'!U15/3932</f>
        <v>1.2716174974567651E-3</v>
      </c>
      <c r="V15" s="25">
        <f>'raw data'!V15/3932</f>
        <v>1.017293997965412E-3</v>
      </c>
      <c r="W15" s="25">
        <f>'raw data'!W15/3932</f>
        <v>2.5432349949135299E-4</v>
      </c>
      <c r="X15" s="25">
        <f>'raw data'!X15/3932</f>
        <v>9.1556459816887082E-3</v>
      </c>
      <c r="Y15" s="25">
        <f>'raw data'!Y15/3932</f>
        <v>1.0427263479145472E-2</v>
      </c>
      <c r="Z15" s="25">
        <f>'raw data'!Z15/3932</f>
        <v>2.0345879959308239E-3</v>
      </c>
      <c r="AA15" s="25">
        <f>'raw data'!AA15/3932</f>
        <v>3.2553407934893183E-2</v>
      </c>
      <c r="AB15" s="25">
        <f>'raw data'!AB15/3932</f>
        <v>4.8321464903357068E-3</v>
      </c>
      <c r="AC15" s="25">
        <f>'raw data'!AC15/3932</f>
        <v>5.0864699898270599E-4</v>
      </c>
      <c r="AD15" s="25">
        <f>'raw data'!AD15/3932</f>
        <v>4.5778229908443541E-3</v>
      </c>
      <c r="AE15" s="25">
        <f>'raw data'!AE15/3932</f>
        <v>5.7477110885045778E-2</v>
      </c>
      <c r="AF15" s="25">
        <f>'raw data'!AF15/3932</f>
        <v>1.5513733468972533E-2</v>
      </c>
      <c r="AG15" s="25">
        <f>'raw data'!AG15/3932</f>
        <v>3.306205493387589E-3</v>
      </c>
      <c r="AH15" s="25">
        <f>'raw data'!AH15/3932</f>
        <v>2.7975584944048828E-3</v>
      </c>
      <c r="AI15" s="25">
        <f>'raw data'!AI15/3932</f>
        <v>7.6297049847405905E-3</v>
      </c>
      <c r="AJ15" s="25">
        <f>'raw data'!AJ15/3932</f>
        <v>2.2889114954221771E-3</v>
      </c>
      <c r="AK15" s="25">
        <f>'raw data'!AK15/3932</f>
        <v>1.017293997965412E-3</v>
      </c>
      <c r="AL15" s="25">
        <f>'raw data'!AL15/3932</f>
        <v>5.0864699898270603E-3</v>
      </c>
      <c r="AM15" s="25">
        <f>'raw data'!AM15/3932</f>
        <v>1.0681586978636826E-2</v>
      </c>
      <c r="AN15" s="25">
        <f>'raw data'!AN15/3932</f>
        <v>1.2716174974567651E-3</v>
      </c>
      <c r="AO15" s="25">
        <f>'raw data'!AO15/3932</f>
        <v>1.3224821973550356E-2</v>
      </c>
      <c r="AP15" s="25">
        <f>'raw data'!AP15/3932</f>
        <v>8.3926754832146493E-3</v>
      </c>
      <c r="AQ15" s="25">
        <f>'raw data'!AQ15/3932</f>
        <v>5.0864699898270599E-4</v>
      </c>
      <c r="AR15" s="25">
        <f>'raw data'!AR15/3932</f>
        <v>5.0864699898270599E-4</v>
      </c>
      <c r="AS15" s="25">
        <f>'raw data'!AS15/3932</f>
        <v>1.017293997965412E-3</v>
      </c>
      <c r="AT15" s="25">
        <f>'raw data'!AT15/3932</f>
        <v>1.2716174974567651E-3</v>
      </c>
      <c r="AU15" s="25">
        <f>'raw data'!AU15/3932</f>
        <v>1.525940996948118E-3</v>
      </c>
      <c r="AV15" s="25">
        <f>'raw data'!AV15/3932</f>
        <v>4.5778229908443541E-3</v>
      </c>
      <c r="AW15" s="25">
        <f>'raw data'!AW15/3932</f>
        <v>6.3580874872838254E-3</v>
      </c>
      <c r="AX15" s="25">
        <f>'raw data'!AX15/3932</f>
        <v>6.8667344862665307E-3</v>
      </c>
      <c r="AY15" s="25">
        <f>'raw data'!AY15/3932</f>
        <v>5.5951169888097656E-3</v>
      </c>
      <c r="AZ15" s="25">
        <f>'raw data'!AZ15/3932</f>
        <v>6.8667344862665307E-3</v>
      </c>
      <c r="BA15" s="11">
        <f>SUM(B15:AZ15)</f>
        <v>0.80417090539165836</v>
      </c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</row>
    <row r="16" spans="1:92" s="21" customFormat="1">
      <c r="A16" s="5" t="s">
        <v>14</v>
      </c>
      <c r="B16" s="20">
        <f>'raw data'!B16/8172</f>
        <v>2.4473813020068529E-4</v>
      </c>
      <c r="C16" s="20">
        <f>'raw data'!C16/8172</f>
        <v>8.8105726872246701E-2</v>
      </c>
      <c r="D16" s="20">
        <f>'raw data'!D16/8172</f>
        <v>1.4072442486539403E-2</v>
      </c>
      <c r="E16" s="20">
        <f>'raw data'!E16/8172</f>
        <v>6.7302985805188448E-3</v>
      </c>
      <c r="F16" s="20">
        <f>'raw data'!F16/8172</f>
        <v>1.4684287812041115E-3</v>
      </c>
      <c r="G16" s="20">
        <f>'raw data'!G16/8172</f>
        <v>8.0763582966226141E-3</v>
      </c>
      <c r="H16" s="20">
        <f>'raw data'!H16/8172</f>
        <v>5.7635829662261377E-2</v>
      </c>
      <c r="I16" s="20">
        <f>'raw data'!I16/8172</f>
        <v>1.1013215859030838E-3</v>
      </c>
      <c r="J16" s="20">
        <f>'raw data'!J16/8172</f>
        <v>2.0802741067058247E-3</v>
      </c>
      <c r="K16" s="20">
        <f>'raw data'!K16/8172</f>
        <v>5.5066079295154188E-3</v>
      </c>
      <c r="L16" s="20">
        <f>'raw data'!L16/8172</f>
        <v>2.32501223690651E-3</v>
      </c>
      <c r="M16" s="20">
        <f>'raw data'!M16/8172</f>
        <v>4.8947626040137058E-4</v>
      </c>
      <c r="N16" s="20">
        <f>'raw data'!N16/8172</f>
        <v>2.141458639255996E-2</v>
      </c>
      <c r="O16" s="20">
        <f>'raw data'!O16/8172</f>
        <v>0.19003915810083211</v>
      </c>
      <c r="P16" s="20">
        <f>'raw data'!P16/8172</f>
        <v>9.7895252080274116E-4</v>
      </c>
      <c r="Q16" s="20">
        <f>'raw data'!Q16/8172</f>
        <v>1.1013215859030838E-3</v>
      </c>
      <c r="R16" s="20">
        <f>'raw data'!R16/8172</f>
        <v>6.48556045031816E-3</v>
      </c>
      <c r="S16" s="20">
        <f>'raw data'!S16/8172</f>
        <v>4.0381791483113071E-3</v>
      </c>
      <c r="T16" s="20">
        <f>'raw data'!T16/8172</f>
        <v>7.3421439060205576E-4</v>
      </c>
      <c r="U16" s="20">
        <f>'raw data'!U16/8172</f>
        <v>1.1013215859030838E-3</v>
      </c>
      <c r="V16" s="20">
        <f>'raw data'!V16/8172</f>
        <v>9.7895252080274116E-4</v>
      </c>
      <c r="W16" s="20">
        <f>'raw data'!W16/8172</f>
        <v>9.7895252080274116E-4</v>
      </c>
      <c r="X16" s="20">
        <f>'raw data'!X16/8172</f>
        <v>4.5276554087126776E-3</v>
      </c>
      <c r="Y16" s="20">
        <f>'raw data'!Y16/8172</f>
        <v>1.5051395007342145E-2</v>
      </c>
      <c r="Z16" s="20">
        <f>'raw data'!Z16/8172</f>
        <v>4.2829172785119919E-3</v>
      </c>
      <c r="AA16" s="20">
        <f>'raw data'!AA16/8172</f>
        <v>8.321096426823299E-3</v>
      </c>
      <c r="AB16" s="20">
        <f>'raw data'!AB16/8172</f>
        <v>7.5868820362212435E-3</v>
      </c>
      <c r="AC16" s="20">
        <f>'raw data'!AC16/8172</f>
        <v>1.5907978463044542E-3</v>
      </c>
      <c r="AD16" s="20">
        <f>'raw data'!AD16/8172</f>
        <v>1.0156632403328439E-2</v>
      </c>
      <c r="AE16" s="20">
        <f>'raw data'!AE16/8172</f>
        <v>6.5345080763582961E-2</v>
      </c>
      <c r="AF16" s="20">
        <f>'raw data'!AF16/8172</f>
        <v>3.2183064121390111E-2</v>
      </c>
      <c r="AG16" s="20">
        <f>'raw data'!AG16/8172</f>
        <v>4.6500244738130201E-3</v>
      </c>
      <c r="AH16" s="20">
        <f>'raw data'!AH16/8172</f>
        <v>4.1605482134116495E-3</v>
      </c>
      <c r="AI16" s="20">
        <f>'raw data'!AI16/8172</f>
        <v>1.1013215859030838E-2</v>
      </c>
      <c r="AJ16" s="20">
        <f>'raw data'!AJ16/8172</f>
        <v>2.6921194322075378E-3</v>
      </c>
      <c r="AK16" s="20">
        <f>'raw data'!AK16/8172</f>
        <v>1.7131669114047968E-3</v>
      </c>
      <c r="AL16" s="20">
        <f>'raw data'!AL16/8172</f>
        <v>1.3215859030837005E-2</v>
      </c>
      <c r="AM16" s="20">
        <f>'raw data'!AM16/8172</f>
        <v>9.1776798825256977E-3</v>
      </c>
      <c r="AN16" s="20">
        <f>'raw data'!AN16/8172</f>
        <v>2.32501223690651E-3</v>
      </c>
      <c r="AO16" s="20">
        <f>'raw data'!AO16/8172</f>
        <v>1.5051395007342145E-2</v>
      </c>
      <c r="AP16" s="20">
        <f>'raw data'!AP16/8172</f>
        <v>1.1257953989231522E-2</v>
      </c>
      <c r="AQ16" s="20">
        <f>'raw data'!AQ16/8172</f>
        <v>4.8947626040137058E-4</v>
      </c>
      <c r="AR16" s="20">
        <f>'raw data'!AR16/8172</f>
        <v>6.1184532550171312E-4</v>
      </c>
      <c r="AS16" s="20">
        <f>'raw data'!AS16/8172</f>
        <v>2.0802741067058247E-3</v>
      </c>
      <c r="AT16" s="20">
        <f>'raw data'!AT16/8172</f>
        <v>2.8144884973078806E-3</v>
      </c>
      <c r="AU16" s="20">
        <f>'raw data'!AU16/8172</f>
        <v>7.3421439060205576E-4</v>
      </c>
      <c r="AV16" s="20">
        <f>'raw data'!AV16/8172</f>
        <v>3.9158100832109646E-3</v>
      </c>
      <c r="AW16" s="20">
        <f>'raw data'!AW16/8172</f>
        <v>7.2197748409202154E-3</v>
      </c>
      <c r="AX16" s="20">
        <f>'raw data'!AX16/8172</f>
        <v>8.565834557023984E-4</v>
      </c>
      <c r="AY16" s="20">
        <f>'raw data'!AY16/8172</f>
        <v>9.544787077826725E-3</v>
      </c>
      <c r="AZ16" s="20">
        <f>'raw data'!AZ16/8172</f>
        <v>1.113558492413118E-2</v>
      </c>
      <c r="BA16" s="18">
        <f>SUM(B16:AZ16)</f>
        <v>0.67939304943710233</v>
      </c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</row>
    <row r="17" spans="1:92" s="19" customFormat="1">
      <c r="A17" s="5" t="s">
        <v>15</v>
      </c>
      <c r="B17" s="17">
        <f>'raw data'!B17/2588</f>
        <v>0</v>
      </c>
      <c r="C17" s="17">
        <f>'raw data'!C17/2588</f>
        <v>9.6213292117465224E-2</v>
      </c>
      <c r="D17" s="17">
        <f>'raw data'!D17/2588</f>
        <v>1.7774343122102011E-2</v>
      </c>
      <c r="E17" s="17">
        <f>'raw data'!E17/2588</f>
        <v>4.250386398763524E-3</v>
      </c>
      <c r="F17" s="17">
        <f>'raw data'!F17/2588</f>
        <v>3.8639876352395672E-4</v>
      </c>
      <c r="G17" s="17">
        <f>'raw data'!G17/2588</f>
        <v>7.7279752704791345E-3</v>
      </c>
      <c r="H17" s="17">
        <f>'raw data'!H17/2588</f>
        <v>2.472952086553323E-2</v>
      </c>
      <c r="I17" s="17">
        <f>'raw data'!I17/2588</f>
        <v>7.7279752704791343E-4</v>
      </c>
      <c r="J17" s="17">
        <f>'raw data'!J17/2588</f>
        <v>1.9319938176197836E-3</v>
      </c>
      <c r="K17" s="17">
        <f>'raw data'!K17/2588</f>
        <v>5.0231839258114376E-3</v>
      </c>
      <c r="L17" s="17">
        <f>'raw data'!L17/2588</f>
        <v>1.5455950540958269E-3</v>
      </c>
      <c r="M17" s="17">
        <f>'raw data'!M17/2588</f>
        <v>1.1591962905718701E-3</v>
      </c>
      <c r="N17" s="17">
        <f>'raw data'!N17/2588</f>
        <v>8.5007727975270481E-3</v>
      </c>
      <c r="O17" s="17">
        <f>'raw data'!O17/2588</f>
        <v>2.3183925811437402E-3</v>
      </c>
      <c r="P17" s="17">
        <f>'raw data'!P17/2588</f>
        <v>0.30911901081916537</v>
      </c>
      <c r="Q17" s="17">
        <f>'raw data'!Q17/2588</f>
        <v>7.7279752704791343E-4</v>
      </c>
      <c r="R17" s="17">
        <f>'raw data'!R17/2588</f>
        <v>2.3183925811437402E-3</v>
      </c>
      <c r="S17" s="17">
        <f>'raw data'!S17/2588</f>
        <v>1.5455950540958269E-3</v>
      </c>
      <c r="T17" s="17">
        <f>'raw data'!T17/2588</f>
        <v>0</v>
      </c>
      <c r="U17" s="17">
        <f>'raw data'!U17/2588</f>
        <v>1.1591962905718701E-3</v>
      </c>
      <c r="V17" s="17">
        <f>'raw data'!V17/2588</f>
        <v>3.8639876352395672E-4</v>
      </c>
      <c r="W17" s="17">
        <f>'raw data'!W17/2588</f>
        <v>1.1591962905718701E-3</v>
      </c>
      <c r="X17" s="17">
        <f>'raw data'!X17/2588</f>
        <v>2.3183925811437402E-3</v>
      </c>
      <c r="Y17" s="17">
        <f>'raw data'!Y17/2588</f>
        <v>1.6228748068006182E-2</v>
      </c>
      <c r="Z17" s="17">
        <f>'raw data'!Z17/2588</f>
        <v>3.8639876352395672E-4</v>
      </c>
      <c r="AA17" s="17">
        <f>'raw data'!AA17/2588</f>
        <v>3.8639876352395673E-3</v>
      </c>
      <c r="AB17" s="17">
        <f>'raw data'!AB17/2588</f>
        <v>2.704791344667697E-3</v>
      </c>
      <c r="AC17" s="17">
        <f>'raw data'!AC17/2588</f>
        <v>0</v>
      </c>
      <c r="AD17" s="17">
        <f>'raw data'!AD17/2588</f>
        <v>4.6367851622874804E-3</v>
      </c>
      <c r="AE17" s="17">
        <f>'raw data'!AE17/2588</f>
        <v>3.2071097372488408E-2</v>
      </c>
      <c r="AF17" s="17">
        <f>'raw data'!AF17/2588</f>
        <v>3.0139103554868624E-2</v>
      </c>
      <c r="AG17" s="17">
        <f>'raw data'!AG17/2588</f>
        <v>3.0911901081916537E-3</v>
      </c>
      <c r="AH17" s="17">
        <f>'raw data'!AH17/2588</f>
        <v>1.5455950540958269E-3</v>
      </c>
      <c r="AI17" s="17">
        <f>'raw data'!AI17/2588</f>
        <v>5.4095826893353939E-3</v>
      </c>
      <c r="AJ17" s="17">
        <f>'raw data'!AJ17/2588</f>
        <v>1.2364760432766615E-2</v>
      </c>
      <c r="AK17" s="17">
        <f>'raw data'!AK17/2588</f>
        <v>7.7279752704791343E-4</v>
      </c>
      <c r="AL17" s="17">
        <f>'raw data'!AL17/2588</f>
        <v>1.3523956723338485E-2</v>
      </c>
      <c r="AM17" s="17">
        <f>'raw data'!AM17/2588</f>
        <v>1.5455950540958269E-3</v>
      </c>
      <c r="AN17" s="17">
        <f>'raw data'!AN17/2588</f>
        <v>1.5455950540958269E-3</v>
      </c>
      <c r="AO17" s="17">
        <f>'raw data'!AO17/2588</f>
        <v>9.2735703245749607E-3</v>
      </c>
      <c r="AP17" s="17">
        <f>'raw data'!AP17/2588</f>
        <v>1.2751159196290572E-2</v>
      </c>
      <c r="AQ17" s="17">
        <f>'raw data'!AQ17/2588</f>
        <v>0</v>
      </c>
      <c r="AR17" s="17">
        <f>'raw data'!AR17/2588</f>
        <v>7.7279752704791343E-4</v>
      </c>
      <c r="AS17" s="17">
        <f>'raw data'!AS17/2588</f>
        <v>1.5455950540958269E-3</v>
      </c>
      <c r="AT17" s="17">
        <f>'raw data'!AT17/2588</f>
        <v>1.1591962905718701E-3</v>
      </c>
      <c r="AU17" s="17">
        <f>'raw data'!AU17/2588</f>
        <v>1.9319938176197836E-3</v>
      </c>
      <c r="AV17" s="17">
        <f>'raw data'!AV17/2588</f>
        <v>4.6367851622874804E-3</v>
      </c>
      <c r="AW17" s="17">
        <f>'raw data'!AW17/2588</f>
        <v>4.6367851622874804E-3</v>
      </c>
      <c r="AX17" s="17">
        <f>'raw data'!AX17/2588</f>
        <v>3.8639876352395672E-4</v>
      </c>
      <c r="AY17" s="17">
        <f>'raw data'!AY17/2588</f>
        <v>3.0911901081916537E-3</v>
      </c>
      <c r="AZ17" s="17">
        <f>'raw data'!AZ17/2588</f>
        <v>2.009273570324575E-2</v>
      </c>
      <c r="BA17" s="18">
        <f>SUM(B17:AZ17)</f>
        <v>0.68122102009273577</v>
      </c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</row>
    <row r="18" spans="1:92" s="21" customFormat="1">
      <c r="A18" s="5" t="s">
        <v>16</v>
      </c>
      <c r="B18" s="20">
        <f>'raw data'!B18/3462</f>
        <v>8.6655112651646442E-4</v>
      </c>
      <c r="C18" s="20">
        <f>'raw data'!C18/3462</f>
        <v>0.11034084344309647</v>
      </c>
      <c r="D18" s="20">
        <f>'raw data'!D18/3462</f>
        <v>1.4731369150779897E-2</v>
      </c>
      <c r="E18" s="20">
        <f>'raw data'!E18/3462</f>
        <v>1.2131715771230503E-2</v>
      </c>
      <c r="F18" s="20">
        <f>'raw data'!F18/3462</f>
        <v>2.0219526285384171E-3</v>
      </c>
      <c r="G18" s="20">
        <f>'raw data'!G18/3462</f>
        <v>4.3327556325823222E-3</v>
      </c>
      <c r="H18" s="20">
        <f>'raw data'!H18/3462</f>
        <v>3.1773541305603697E-2</v>
      </c>
      <c r="I18" s="20">
        <f>'raw data'!I18/3462</f>
        <v>2.0219526285384171E-3</v>
      </c>
      <c r="J18" s="20">
        <f>'raw data'!J18/3462</f>
        <v>4.6216060080878103E-3</v>
      </c>
      <c r="K18" s="20">
        <f>'raw data'!K18/3462</f>
        <v>1.097631426920855E-2</v>
      </c>
      <c r="L18" s="20">
        <f>'raw data'!L18/3462</f>
        <v>2.3108030040439051E-3</v>
      </c>
      <c r="M18" s="20">
        <f>'raw data'!M18/3462</f>
        <v>1.4442518775274408E-3</v>
      </c>
      <c r="N18" s="20">
        <f>'raw data'!N18/3462</f>
        <v>1.4153668399768921E-2</v>
      </c>
      <c r="O18" s="20">
        <f>'raw data'!O18/3462</f>
        <v>4.9104563835932983E-3</v>
      </c>
      <c r="P18" s="20">
        <f>'raw data'!P18/3462</f>
        <v>1.1554015020219526E-3</v>
      </c>
      <c r="Q18" s="20">
        <f>'raw data'!Q18/3462</f>
        <v>0.12507221259387638</v>
      </c>
      <c r="R18" s="20">
        <f>'raw data'!R18/3462</f>
        <v>7.7989601386481804E-3</v>
      </c>
      <c r="S18" s="20">
        <f>'raw data'!S18/3462</f>
        <v>3.7550548815713462E-3</v>
      </c>
      <c r="T18" s="20">
        <f>'raw data'!T18/3462</f>
        <v>0</v>
      </c>
      <c r="U18" s="20">
        <f>'raw data'!U18/3462</f>
        <v>8.6655112651646442E-4</v>
      </c>
      <c r="V18" s="20">
        <f>'raw data'!V18/3462</f>
        <v>1.7331022530329288E-3</v>
      </c>
      <c r="W18" s="20">
        <f>'raw data'!W18/3462</f>
        <v>8.6655112651646442E-4</v>
      </c>
      <c r="X18" s="20">
        <f>'raw data'!X18/3462</f>
        <v>3.1773541305603697E-3</v>
      </c>
      <c r="Y18" s="20">
        <f>'raw data'!Y18/3462</f>
        <v>1.2420566146735991E-2</v>
      </c>
      <c r="Z18" s="20">
        <f>'raw data'!Z18/3462</f>
        <v>1.7331022530329288E-3</v>
      </c>
      <c r="AA18" s="20">
        <f>'raw data'!AA18/3462</f>
        <v>6.0658578856152513E-3</v>
      </c>
      <c r="AB18" s="20">
        <f>'raw data'!AB18/3462</f>
        <v>5.7770075101097633E-3</v>
      </c>
      <c r="AC18" s="20">
        <f>'raw data'!AC18/3462</f>
        <v>0</v>
      </c>
      <c r="AD18" s="20">
        <f>'raw data'!AD18/3462</f>
        <v>7.7989601386481804E-3</v>
      </c>
      <c r="AE18" s="20">
        <f>'raw data'!AE18/3462</f>
        <v>5.8058925476603122E-2</v>
      </c>
      <c r="AF18" s="20">
        <f>'raw data'!AF18/3462</f>
        <v>1.5309069901790873E-2</v>
      </c>
      <c r="AG18" s="20">
        <f>'raw data'!AG18/3462</f>
        <v>0.12333911034084344</v>
      </c>
      <c r="AH18" s="20">
        <f>'raw data'!AH18/3462</f>
        <v>2.5996533795493936E-3</v>
      </c>
      <c r="AI18" s="20">
        <f>'raw data'!AI18/3462</f>
        <v>8.3766608896591564E-3</v>
      </c>
      <c r="AJ18" s="20">
        <f>'raw data'!AJ18/3462</f>
        <v>4.6216060080878103E-3</v>
      </c>
      <c r="AK18" s="20">
        <f>'raw data'!AK18/3462</f>
        <v>2.0219526285384171E-3</v>
      </c>
      <c r="AL18" s="20">
        <f>'raw data'!AL18/3462</f>
        <v>1.5886770652801849E-2</v>
      </c>
      <c r="AM18" s="20">
        <f>'raw data'!AM18/3462</f>
        <v>5.1993067590987872E-3</v>
      </c>
      <c r="AN18" s="20">
        <f>'raw data'!AN18/3462</f>
        <v>2.0219526285384171E-3</v>
      </c>
      <c r="AO18" s="20">
        <f>'raw data'!AO18/3462</f>
        <v>1.2709416522241479E-2</v>
      </c>
      <c r="AP18" s="20">
        <f>'raw data'!AP18/3462</f>
        <v>6.9324090121317154E-3</v>
      </c>
      <c r="AQ18" s="20">
        <f>'raw data'!AQ18/3462</f>
        <v>0</v>
      </c>
      <c r="AR18" s="20">
        <f>'raw data'!AR18/3462</f>
        <v>2.8885037550548814E-4</v>
      </c>
      <c r="AS18" s="20">
        <f>'raw data'!AS18/3462</f>
        <v>4.0439052570768342E-3</v>
      </c>
      <c r="AT18" s="20">
        <f>'raw data'!AT18/3462</f>
        <v>3.1773541305603697E-3</v>
      </c>
      <c r="AU18" s="20">
        <f>'raw data'!AU18/3462</f>
        <v>5.7770075101097628E-4</v>
      </c>
      <c r="AV18" s="20">
        <f>'raw data'!AV18/3462</f>
        <v>9.4742923165800116E-2</v>
      </c>
      <c r="AW18" s="20">
        <f>'raw data'!AW18/3462</f>
        <v>5.7770075101097633E-3</v>
      </c>
      <c r="AX18" s="20">
        <f>'raw data'!AX18/3462</f>
        <v>2.8885037550548814E-4</v>
      </c>
      <c r="AY18" s="20">
        <f>'raw data'!AY18/3462</f>
        <v>8.3766608896591564E-3</v>
      </c>
      <c r="AZ18" s="20">
        <f>'raw data'!AZ18/3462</f>
        <v>1.3864818024263431E-2</v>
      </c>
      <c r="BA18" s="18">
        <f>SUM(B18:AZ18)</f>
        <v>0.78307336799537852</v>
      </c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</row>
    <row r="19" spans="1:92" s="19" customFormat="1">
      <c r="A19" s="5" t="s">
        <v>17</v>
      </c>
      <c r="B19" s="17">
        <f>'raw data'!B19/11195</f>
        <v>3.5730236712818223E-4</v>
      </c>
      <c r="C19" s="17">
        <f>'raw data'!C19/11195</f>
        <v>0.10433229120142921</v>
      </c>
      <c r="D19" s="17">
        <f>'raw data'!D19/11195</f>
        <v>1.70611880303707E-2</v>
      </c>
      <c r="E19" s="17">
        <f>'raw data'!E19/11195</f>
        <v>6.6994193836534171E-3</v>
      </c>
      <c r="F19" s="17">
        <f>'raw data'!F19/11195</f>
        <v>1.3398838767306833E-3</v>
      </c>
      <c r="G19" s="17">
        <f>'raw data'!G19/11195</f>
        <v>1.0540419830281375E-2</v>
      </c>
      <c r="H19" s="17">
        <f>'raw data'!H19/11195</f>
        <v>6.1188030370701203E-2</v>
      </c>
      <c r="I19" s="17">
        <f>'raw data'!I19/11195</f>
        <v>1.6078606520768201E-3</v>
      </c>
      <c r="J19" s="17">
        <f>'raw data'!J19/11195</f>
        <v>1.9651630192050024E-3</v>
      </c>
      <c r="K19" s="17">
        <f>'raw data'!K19/11195</f>
        <v>5.62751228226887E-3</v>
      </c>
      <c r="L19" s="17">
        <f>'raw data'!L19/11195</f>
        <v>2.5011165698972755E-3</v>
      </c>
      <c r="M19" s="17">
        <f>'raw data'!M19/11195</f>
        <v>1.1612326931665922E-3</v>
      </c>
      <c r="N19" s="17">
        <f>'raw data'!N19/11195</f>
        <v>2.0187583742742297E-2</v>
      </c>
      <c r="O19" s="17">
        <f>'raw data'!O19/11195</f>
        <v>3.4836980794997765E-3</v>
      </c>
      <c r="P19" s="17">
        <f>'raw data'!P19/11195</f>
        <v>1.4292094685127289E-3</v>
      </c>
      <c r="Q19" s="17">
        <f>'raw data'!Q19/11195</f>
        <v>1.5185350602947745E-3</v>
      </c>
      <c r="R19" s="17">
        <f>'raw data'!R19/11195</f>
        <v>0.11719517641804376</v>
      </c>
      <c r="S19" s="17">
        <f>'raw data'!S19/11195</f>
        <v>6.4314426083072803E-3</v>
      </c>
      <c r="T19" s="17">
        <f>'raw data'!T19/11195</f>
        <v>2.6797677534613664E-4</v>
      </c>
      <c r="U19" s="17">
        <f>'raw data'!U19/11195</f>
        <v>2.054488610987048E-3</v>
      </c>
      <c r="V19" s="17">
        <f>'raw data'!V19/11195</f>
        <v>1.1612326931665922E-3</v>
      </c>
      <c r="W19" s="17">
        <f>'raw data'!W19/11195</f>
        <v>8.0393032603841004E-4</v>
      </c>
      <c r="X19" s="17">
        <f>'raw data'!X19/11195</f>
        <v>4.1983028137561407E-3</v>
      </c>
      <c r="Y19" s="17">
        <f>'raw data'!Y19/11195</f>
        <v>1.6882536846806611E-2</v>
      </c>
      <c r="Z19" s="17">
        <f>'raw data'!Z19/11195</f>
        <v>3.4836980794997765E-3</v>
      </c>
      <c r="AA19" s="17">
        <f>'raw data'!AA19/11195</f>
        <v>8.1286288521661455E-3</v>
      </c>
      <c r="AB19" s="17">
        <f>'raw data'!AB19/11195</f>
        <v>3.072800357302367E-2</v>
      </c>
      <c r="AC19" s="17">
        <f>'raw data'!AC19/11195</f>
        <v>6.2527914247431887E-4</v>
      </c>
      <c r="AD19" s="17">
        <f>'raw data'!AD19/11195</f>
        <v>1.027244305493524E-2</v>
      </c>
      <c r="AE19" s="17">
        <f>'raw data'!AE19/11195</f>
        <v>7.6284055381866903E-2</v>
      </c>
      <c r="AF19" s="17">
        <f>'raw data'!AF19/11195</f>
        <v>3.278249218401072E-2</v>
      </c>
      <c r="AG19" s="17">
        <f>'raw data'!AG19/11195</f>
        <v>6.1634658329611436E-3</v>
      </c>
      <c r="AH19" s="17">
        <f>'raw data'!AH19/11195</f>
        <v>5.0915587315765965E-3</v>
      </c>
      <c r="AI19" s="17">
        <f>'raw data'!AI19/11195</f>
        <v>9.8258150960250108E-3</v>
      </c>
      <c r="AJ19" s="17">
        <f>'raw data'!AJ19/11195</f>
        <v>3.1263957123715946E-3</v>
      </c>
      <c r="AK19" s="17">
        <f>'raw data'!AK19/11195</f>
        <v>2.4117909781152299E-3</v>
      </c>
      <c r="AL19" s="17">
        <f>'raw data'!AL19/11195</f>
        <v>1.3756141134435016E-2</v>
      </c>
      <c r="AM19" s="17">
        <f>'raw data'!AM19/11195</f>
        <v>7.5033497096918264E-3</v>
      </c>
      <c r="AN19" s="17">
        <f>'raw data'!AN19/11195</f>
        <v>2.5904421616793211E-3</v>
      </c>
      <c r="AO19" s="17">
        <f>'raw data'!AO19/11195</f>
        <v>1.4470745868691379E-2</v>
      </c>
      <c r="AP19" s="17">
        <f>'raw data'!AP19/11195</f>
        <v>1.0540419830281375E-2</v>
      </c>
      <c r="AQ19" s="17">
        <f>'raw data'!AQ19/11195</f>
        <v>8.0393032603841004E-4</v>
      </c>
      <c r="AR19" s="17">
        <f>'raw data'!AR19/11195</f>
        <v>1.4292094685127289E-3</v>
      </c>
      <c r="AS19" s="17">
        <f>'raw data'!AS19/11195</f>
        <v>2.054488610987048E-3</v>
      </c>
      <c r="AT19" s="17">
        <f>'raw data'!AT19/11195</f>
        <v>5.3595355069227333E-3</v>
      </c>
      <c r="AU19" s="17">
        <f>'raw data'!AU19/11195</f>
        <v>8.9325591782045551E-4</v>
      </c>
      <c r="AV19" s="17">
        <f>'raw data'!AV19/11195</f>
        <v>5.1808843233586421E-3</v>
      </c>
      <c r="AW19" s="17">
        <f>'raw data'!AW19/11195</f>
        <v>8.1286288521661455E-3</v>
      </c>
      <c r="AX19" s="17">
        <f>'raw data'!AX19/11195</f>
        <v>1.2505582849486377E-3</v>
      </c>
      <c r="AY19" s="17">
        <f>'raw data'!AY19/11195</f>
        <v>1.2148280482358196E-2</v>
      </c>
      <c r="AZ19" s="17">
        <f>'raw data'!AZ19/11195</f>
        <v>1.5185350602947744E-2</v>
      </c>
      <c r="BA19" s="18">
        <f>SUM(B19:AZ19)</f>
        <v>0.68021438142027701</v>
      </c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</row>
    <row r="20" spans="1:92" s="21" customFormat="1">
      <c r="A20" s="5" t="s">
        <v>18</v>
      </c>
      <c r="B20" s="20">
        <f>'raw data'!B20/8587</f>
        <v>5.8227553278211253E-4</v>
      </c>
      <c r="C20" s="20">
        <f>'raw data'!C20/8587</f>
        <v>8.6526144171421918E-2</v>
      </c>
      <c r="D20" s="20">
        <f>'raw data'!D20/8587</f>
        <v>2.3989751950623035E-2</v>
      </c>
      <c r="E20" s="20">
        <f>'raw data'!E20/8587</f>
        <v>5.0075695819261678E-3</v>
      </c>
      <c r="F20" s="20">
        <f>'raw data'!F20/8587</f>
        <v>8.1518574589495752E-4</v>
      </c>
      <c r="G20" s="20">
        <f>'raw data'!G20/8587</f>
        <v>8.2683125655059978E-3</v>
      </c>
      <c r="H20" s="20">
        <f>'raw data'!H20/8587</f>
        <v>4.9726330499592408E-2</v>
      </c>
      <c r="I20" s="20">
        <f>'raw data'!I20/8587</f>
        <v>2.0961919180156048E-3</v>
      </c>
      <c r="J20" s="20">
        <f>'raw data'!J20/8587</f>
        <v>2.4455572376848723E-3</v>
      </c>
      <c r="K20" s="20">
        <f>'raw data'!K20/8587</f>
        <v>4.8911144753697447E-3</v>
      </c>
      <c r="L20" s="20">
        <f>'raw data'!L20/8587</f>
        <v>3.0278327704669852E-3</v>
      </c>
      <c r="M20" s="20">
        <f>'raw data'!M20/8587</f>
        <v>1.1645510655642251E-3</v>
      </c>
      <c r="N20" s="20">
        <f>'raw data'!N20/8587</f>
        <v>1.6769535344124838E-2</v>
      </c>
      <c r="O20" s="20">
        <f>'raw data'!O20/8587</f>
        <v>5.3569349015954353E-3</v>
      </c>
      <c r="P20" s="20">
        <f>'raw data'!P20/8587</f>
        <v>5.8227553278211253E-4</v>
      </c>
      <c r="Q20" s="20">
        <f>'raw data'!Q20/8587</f>
        <v>8.1518574589495752E-4</v>
      </c>
      <c r="R20" s="20">
        <f>'raw data'!R20/8587</f>
        <v>6.5214859671596601E-3</v>
      </c>
      <c r="S20" s="20">
        <f>'raw data'!S20/8587</f>
        <v>0.26097589379294284</v>
      </c>
      <c r="T20" s="20">
        <f>'raw data'!T20/8587</f>
        <v>2.3291021311284499E-4</v>
      </c>
      <c r="U20" s="20">
        <f>'raw data'!U20/8587</f>
        <v>1.2810061721206475E-3</v>
      </c>
      <c r="V20" s="20">
        <f>'raw data'!V20/8587</f>
        <v>1.5139163852334926E-3</v>
      </c>
      <c r="W20" s="20">
        <f>'raw data'!W20/8587</f>
        <v>8.1518574589495752E-4</v>
      </c>
      <c r="X20" s="20">
        <f>'raw data'!X20/8587</f>
        <v>4.5417491557004771E-3</v>
      </c>
      <c r="Y20" s="20">
        <f>'raw data'!Y20/8587</f>
        <v>1.2693606614650053E-2</v>
      </c>
      <c r="Z20" s="20">
        <f>'raw data'!Z20/8587</f>
        <v>2.6784674507977176E-3</v>
      </c>
      <c r="AA20" s="20">
        <f>'raw data'!AA20/8587</f>
        <v>6.2885757540468148E-3</v>
      </c>
      <c r="AB20" s="20">
        <f>'raw data'!AB20/8587</f>
        <v>6.9873063933853499E-3</v>
      </c>
      <c r="AC20" s="20">
        <f>'raw data'!AC20/8587</f>
        <v>3.4936531966926748E-4</v>
      </c>
      <c r="AD20" s="20">
        <f>'raw data'!AD20/8587</f>
        <v>8.2683125655059978E-3</v>
      </c>
      <c r="AE20" s="20">
        <f>'raw data'!AE20/8587</f>
        <v>5.5316175614300689E-2</v>
      </c>
      <c r="AF20" s="20">
        <f>'raw data'!AF20/8587</f>
        <v>3.0511237917782694E-2</v>
      </c>
      <c r="AG20" s="20">
        <f>'raw data'!AG20/8587</f>
        <v>6.6379410737160824E-3</v>
      </c>
      <c r="AH20" s="20">
        <f>'raw data'!AH20/8587</f>
        <v>4.4252940491440549E-3</v>
      </c>
      <c r="AI20" s="20">
        <f>'raw data'!AI20/8587</f>
        <v>8.2683125655059978E-3</v>
      </c>
      <c r="AJ20" s="20">
        <f>'raw data'!AJ20/8587</f>
        <v>2.4455572376848723E-3</v>
      </c>
      <c r="AK20" s="20">
        <f>'raw data'!AK20/8587</f>
        <v>1.5139163852334926E-3</v>
      </c>
      <c r="AL20" s="20">
        <f>'raw data'!AL20/8587</f>
        <v>8.3847676720624192E-3</v>
      </c>
      <c r="AM20" s="20">
        <f>'raw data'!AM20/8587</f>
        <v>7.8024921392803072E-3</v>
      </c>
      <c r="AN20" s="20">
        <f>'raw data'!AN20/8587</f>
        <v>1.5139163852334926E-3</v>
      </c>
      <c r="AO20" s="20">
        <f>'raw data'!AO20/8587</f>
        <v>1.39746127867707E-2</v>
      </c>
      <c r="AP20" s="20">
        <f>'raw data'!AP20/8587</f>
        <v>9.1999534179573773E-3</v>
      </c>
      <c r="AQ20" s="20">
        <f>'raw data'!AQ20/8587</f>
        <v>1.0480959590078024E-3</v>
      </c>
      <c r="AR20" s="20">
        <f>'raw data'!AR20/8587</f>
        <v>4.6582042622568998E-4</v>
      </c>
      <c r="AS20" s="20">
        <f>'raw data'!AS20/8587</f>
        <v>1.0480959590078024E-3</v>
      </c>
      <c r="AT20" s="20">
        <f>'raw data'!AT20/8587</f>
        <v>2.0961919180156048E-3</v>
      </c>
      <c r="AU20" s="20">
        <f>'raw data'!AU20/8587</f>
        <v>5.8227553278211253E-4</v>
      </c>
      <c r="AV20" s="20">
        <f>'raw data'!AV20/8587</f>
        <v>4.0759287294747874E-3</v>
      </c>
      <c r="AW20" s="20">
        <f>'raw data'!AW20/8587</f>
        <v>1.2344241294980785E-2</v>
      </c>
      <c r="AX20" s="20">
        <f>'raw data'!AX20/8587</f>
        <v>3.4936531966926748E-4</v>
      </c>
      <c r="AY20" s="20">
        <f>'raw data'!AY20/8587</f>
        <v>8.1518574589495747E-3</v>
      </c>
      <c r="AZ20" s="20">
        <f>'raw data'!AZ20/8587</f>
        <v>1.1412600442529406E-2</v>
      </c>
      <c r="BA20" s="18">
        <f>SUM(B20:AZ20)</f>
        <v>0.71678118085478026</v>
      </c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</row>
    <row r="21" spans="1:92" s="19" customFormat="1">
      <c r="A21" s="5" t="s">
        <v>19</v>
      </c>
      <c r="B21" s="17">
        <f>'raw data'!B21/665</f>
        <v>1.5037593984962407E-3</v>
      </c>
      <c r="C21" s="17">
        <f>'raw data'!C21/665</f>
        <v>0.18195488721804512</v>
      </c>
      <c r="D21" s="17">
        <f>'raw data'!D21/665</f>
        <v>3.308270676691729E-2</v>
      </c>
      <c r="E21" s="17">
        <f>'raw data'!E21/665</f>
        <v>3.0075187969924814E-3</v>
      </c>
      <c r="F21" s="17">
        <f>'raw data'!F21/665</f>
        <v>0</v>
      </c>
      <c r="G21" s="17">
        <f>'raw data'!G21/665</f>
        <v>3.0075187969924814E-3</v>
      </c>
      <c r="H21" s="17">
        <f>'raw data'!H21/665</f>
        <v>8.7218045112781958E-2</v>
      </c>
      <c r="I21" s="17">
        <f>'raw data'!I21/665</f>
        <v>1.5037593984962407E-3</v>
      </c>
      <c r="J21" s="17">
        <f>'raw data'!J21/665</f>
        <v>4.5112781954887221E-3</v>
      </c>
      <c r="K21" s="17">
        <f>'raw data'!K21/665</f>
        <v>4.5112781954887221E-3</v>
      </c>
      <c r="L21" s="17">
        <f>'raw data'!L21/665</f>
        <v>6.0150375939849628E-3</v>
      </c>
      <c r="M21" s="17">
        <f>'raw data'!M21/665</f>
        <v>1.5037593984962407E-3</v>
      </c>
      <c r="N21" s="17">
        <f>'raw data'!N21/665</f>
        <v>2.5563909774436091E-2</v>
      </c>
      <c r="O21" s="17">
        <f>'raw data'!O21/665</f>
        <v>1.2030075187969926E-2</v>
      </c>
      <c r="P21" s="17">
        <f>'raw data'!P21/665</f>
        <v>1.5037593984962407E-3</v>
      </c>
      <c r="Q21" s="17">
        <f>'raw data'!Q21/665</f>
        <v>0</v>
      </c>
      <c r="R21" s="17">
        <f>'raw data'!R21/665</f>
        <v>1.0526315789473684E-2</v>
      </c>
      <c r="S21" s="17">
        <f>'raw data'!S21/665</f>
        <v>4.06015037593985E-2</v>
      </c>
      <c r="T21" s="17">
        <f>'raw data'!T21/665</f>
        <v>6.0150375939849628E-3</v>
      </c>
      <c r="U21" s="17">
        <f>'raw data'!U21/665</f>
        <v>1.5037593984962407E-3</v>
      </c>
      <c r="V21" s="17">
        <f>'raw data'!V21/665</f>
        <v>1.5037593984962407E-3</v>
      </c>
      <c r="W21" s="17">
        <f>'raw data'!W21/665</f>
        <v>0</v>
      </c>
      <c r="X21" s="17">
        <f>'raw data'!X21/665</f>
        <v>4.5112781954887221E-3</v>
      </c>
      <c r="Y21" s="17">
        <f>'raw data'!Y21/665</f>
        <v>1.5037593984962405E-2</v>
      </c>
      <c r="Z21" s="17">
        <f>'raw data'!Z21/665</f>
        <v>1.5037593984962407E-3</v>
      </c>
      <c r="AA21" s="17">
        <f>'raw data'!AA21/665</f>
        <v>6.0150375939849628E-3</v>
      </c>
      <c r="AB21" s="17">
        <f>'raw data'!AB21/665</f>
        <v>4.5112781954887221E-3</v>
      </c>
      <c r="AC21" s="17">
        <f>'raw data'!AC21/665</f>
        <v>0</v>
      </c>
      <c r="AD21" s="17">
        <f>'raw data'!AD21/665</f>
        <v>2.5563909774436091E-2</v>
      </c>
      <c r="AE21" s="17">
        <f>'raw data'!AE21/665</f>
        <v>6.0150375939849621E-2</v>
      </c>
      <c r="AF21" s="17">
        <f>'raw data'!AF21/665</f>
        <v>4.2105263157894736E-2</v>
      </c>
      <c r="AG21" s="17">
        <f>'raw data'!AG21/665</f>
        <v>6.0150375939849628E-3</v>
      </c>
      <c r="AH21" s="17">
        <f>'raw data'!AH21/665</f>
        <v>4.5112781954887221E-3</v>
      </c>
      <c r="AI21" s="17">
        <f>'raw data'!AI21/665</f>
        <v>9.0225563909774441E-3</v>
      </c>
      <c r="AJ21" s="17">
        <f>'raw data'!AJ21/665</f>
        <v>4.5112781954887221E-3</v>
      </c>
      <c r="AK21" s="17">
        <f>'raw data'!AK21/665</f>
        <v>0</v>
      </c>
      <c r="AL21" s="17">
        <f>'raw data'!AL21/665</f>
        <v>1.0526315789473684E-2</v>
      </c>
      <c r="AM21" s="17">
        <f>'raw data'!AM21/665</f>
        <v>1.0526315789473684E-2</v>
      </c>
      <c r="AN21" s="17">
        <f>'raw data'!AN21/665</f>
        <v>4.5112781954887221E-3</v>
      </c>
      <c r="AO21" s="17">
        <f>'raw data'!AO21/665</f>
        <v>1.2030075187969926E-2</v>
      </c>
      <c r="AP21" s="17">
        <f>'raw data'!AP21/665</f>
        <v>1.5037593984962405E-2</v>
      </c>
      <c r="AQ21" s="17">
        <f>'raw data'!AQ21/665</f>
        <v>6.0150375939849628E-3</v>
      </c>
      <c r="AR21" s="17">
        <f>'raw data'!AR21/665</f>
        <v>1.5037593984962407E-3</v>
      </c>
      <c r="AS21" s="17">
        <f>'raw data'!AS21/665</f>
        <v>0</v>
      </c>
      <c r="AT21" s="17">
        <f>'raw data'!AT21/665</f>
        <v>4.5112781954887221E-3</v>
      </c>
      <c r="AU21" s="17">
        <f>'raw data'!AU21/665</f>
        <v>3.0075187969924814E-3</v>
      </c>
      <c r="AV21" s="17">
        <f>'raw data'!AV21/665</f>
        <v>4.5112781954887221E-3</v>
      </c>
      <c r="AW21" s="17">
        <f>'raw data'!AW21/665</f>
        <v>6.0150375939849628E-3</v>
      </c>
      <c r="AX21" s="17">
        <f>'raw data'!AX21/665</f>
        <v>0</v>
      </c>
      <c r="AY21" s="17">
        <f>'raw data'!AY21/665</f>
        <v>4.5112781954887221E-3</v>
      </c>
      <c r="AZ21" s="17">
        <f>'raw data'!AZ21/665</f>
        <v>1.5037593984962405E-2</v>
      </c>
      <c r="BA21" s="18">
        <f>SUM(B21:AZ21)</f>
        <v>0.70827067669172905</v>
      </c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</row>
    <row r="22" spans="1:92" s="21" customFormat="1">
      <c r="A22" s="5" t="s">
        <v>20</v>
      </c>
      <c r="B22" s="20">
        <f>'raw data'!B22/4219</f>
        <v>7.1106897369044796E-4</v>
      </c>
      <c r="C22" s="20">
        <f>'raw data'!C22/4219</f>
        <v>9.4809196492059725E-2</v>
      </c>
      <c r="D22" s="20">
        <f>'raw data'!D22/4219</f>
        <v>1.2088172552737616E-2</v>
      </c>
      <c r="E22" s="20">
        <f>'raw data'!E22/4219</f>
        <v>3.55534486845224E-3</v>
      </c>
      <c r="F22" s="20">
        <f>'raw data'!F22/4219</f>
        <v>1.8961839298411946E-3</v>
      </c>
      <c r="G22" s="20">
        <f>'raw data'!G22/4219</f>
        <v>1.2799241526428064E-2</v>
      </c>
      <c r="H22" s="20">
        <f>'raw data'!H22/4219</f>
        <v>9.4809196492059728E-4</v>
      </c>
      <c r="I22" s="20">
        <f>'raw data'!I22/4219</f>
        <v>9.4809196492059728E-4</v>
      </c>
      <c r="J22" s="20">
        <f>'raw data'!J22/4219</f>
        <v>1.8961839298411946E-3</v>
      </c>
      <c r="K22" s="20">
        <f>'raw data'!K22/4219</f>
        <v>3.7923678596823891E-3</v>
      </c>
      <c r="L22" s="20">
        <f>'raw data'!L22/4219</f>
        <v>1.0429011614126571E-2</v>
      </c>
      <c r="M22" s="20">
        <f>'raw data'!M22/4219</f>
        <v>9.4809196492059728E-4</v>
      </c>
      <c r="N22" s="20">
        <f>'raw data'!N22/4219</f>
        <v>2.0383977245792842E-2</v>
      </c>
      <c r="O22" s="20">
        <f>'raw data'!O22/4219</f>
        <v>7.11068973690448E-3</v>
      </c>
      <c r="P22" s="20">
        <f>'raw data'!P22/4219</f>
        <v>1.1851149561507466E-3</v>
      </c>
      <c r="Q22" s="20">
        <f>'raw data'!Q22/4219</f>
        <v>9.4809196492059728E-4</v>
      </c>
      <c r="R22" s="20">
        <f>'raw data'!R22/4219</f>
        <v>2.8442758947617918E-3</v>
      </c>
      <c r="S22" s="20">
        <f>'raw data'!S22/4219</f>
        <v>3.3183218772220905E-3</v>
      </c>
      <c r="T22" s="20">
        <f>'raw data'!T22/4219</f>
        <v>9.4809196492059728E-4</v>
      </c>
      <c r="U22" s="20">
        <f>'raw data'!U22/4219</f>
        <v>0.32021806115193174</v>
      </c>
      <c r="V22" s="20">
        <f>'raw data'!V22/4219</f>
        <v>1.1851149561507466E-3</v>
      </c>
      <c r="W22" s="20">
        <f>'raw data'!W22/4219</f>
        <v>4.7404598246029864E-4</v>
      </c>
      <c r="X22" s="20">
        <f>'raw data'!X22/4219</f>
        <v>1.8961839298411946E-3</v>
      </c>
      <c r="Y22" s="20">
        <f>'raw data'!Y22/4219</f>
        <v>1.0666034605356719E-2</v>
      </c>
      <c r="Z22" s="20">
        <f>'raw data'!Z22/4219</f>
        <v>3.55534486845224E-3</v>
      </c>
      <c r="AA22" s="20">
        <f>'raw data'!AA22/4219</f>
        <v>9.4809196492059728E-3</v>
      </c>
      <c r="AB22" s="20">
        <f>'raw data'!AB22/4219</f>
        <v>4.2664138421426882E-3</v>
      </c>
      <c r="AC22" s="20">
        <f>'raw data'!AC22/4219</f>
        <v>0</v>
      </c>
      <c r="AD22" s="20">
        <f>'raw data'!AD22/4219</f>
        <v>7.3477127281346291E-3</v>
      </c>
      <c r="AE22" s="20">
        <f>'raw data'!AE22/4219</f>
        <v>4.0767954491585684E-2</v>
      </c>
      <c r="AF22" s="20">
        <f>'raw data'!AF22/4219</f>
        <v>9.4809196492059728E-4</v>
      </c>
      <c r="AG22" s="20">
        <f>'raw data'!AG22/4219</f>
        <v>4.0293908509125382E-3</v>
      </c>
      <c r="AH22" s="20">
        <f>'raw data'!AH22/4219</f>
        <v>6.8736667456743301E-3</v>
      </c>
      <c r="AI22" s="20">
        <f>'raw data'!AI22/4219</f>
        <v>1.0191988622896421E-2</v>
      </c>
      <c r="AJ22" s="20">
        <f>'raw data'!AJ22/4219</f>
        <v>2.3702299123014932E-3</v>
      </c>
      <c r="AK22" s="20">
        <f>'raw data'!AK22/4219</f>
        <v>4.7404598246029864E-4</v>
      </c>
      <c r="AL22" s="20">
        <f>'raw data'!AL22/4219</f>
        <v>1.1377103579047167E-2</v>
      </c>
      <c r="AM22" s="20">
        <f>'raw data'!AM22/4219</f>
        <v>8.5328276842853764E-3</v>
      </c>
      <c r="AN22" s="20">
        <f>'raw data'!AN22/4219</f>
        <v>1.8961839298411946E-3</v>
      </c>
      <c r="AO22" s="20">
        <f>'raw data'!AO22/4219</f>
        <v>2.1332069210713438E-2</v>
      </c>
      <c r="AP22" s="20">
        <f>'raw data'!AP22/4219</f>
        <v>1.398435648257881E-2</v>
      </c>
      <c r="AQ22" s="20">
        <f>'raw data'!AQ22/4219</f>
        <v>1.6591609386110452E-3</v>
      </c>
      <c r="AR22" s="20">
        <f>'raw data'!AR22/4219</f>
        <v>2.3702299123014932E-4</v>
      </c>
      <c r="AS22" s="20">
        <f>'raw data'!AS22/4219</f>
        <v>9.4809196492059728E-4</v>
      </c>
      <c r="AT22" s="20">
        <f>'raw data'!AT22/4219</f>
        <v>9.4809196492059728E-4</v>
      </c>
      <c r="AU22" s="20">
        <f>'raw data'!AU22/4219</f>
        <v>1.4221379473808959E-3</v>
      </c>
      <c r="AV22" s="20">
        <f>'raw data'!AV22/4219</f>
        <v>3.3183218772220905E-3</v>
      </c>
      <c r="AW22" s="20">
        <f>'raw data'!AW22/4219</f>
        <v>1.3273287508888362E-2</v>
      </c>
      <c r="AX22" s="20">
        <f>'raw data'!AX22/4219</f>
        <v>2.3702299123014932E-4</v>
      </c>
      <c r="AY22" s="20">
        <f>'raw data'!AY22/4219</f>
        <v>7.5847357193647783E-3</v>
      </c>
      <c r="AZ22" s="20">
        <f>'raw data'!AZ22/4219</f>
        <v>8.7698506755155246E-3</v>
      </c>
      <c r="BA22" s="18">
        <f>SUM(B22:AZ22)</f>
        <v>0.70182507703247221</v>
      </c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</row>
    <row r="23" spans="1:92" s="19" customFormat="1">
      <c r="A23" s="5" t="s">
        <v>21</v>
      </c>
      <c r="B23" s="17">
        <f>'raw data'!B23/6556</f>
        <v>4.5759609517998781E-4</v>
      </c>
      <c r="C23" s="17">
        <f>'raw data'!C23/6556</f>
        <v>0.10143380109823062</v>
      </c>
      <c r="D23" s="17">
        <f>'raw data'!D23/6556</f>
        <v>2.0134228187919462E-2</v>
      </c>
      <c r="E23" s="17">
        <f>'raw data'!E23/6556</f>
        <v>7.3215375228798049E-3</v>
      </c>
      <c r="F23" s="17">
        <f>'raw data'!F23/6556</f>
        <v>7.6266015863331305E-4</v>
      </c>
      <c r="G23" s="17">
        <f>'raw data'!G23/6556</f>
        <v>1.0219646125686394E-2</v>
      </c>
      <c r="H23" s="17">
        <f>'raw data'!H23/6556</f>
        <v>7.7181208053691275E-2</v>
      </c>
      <c r="I23" s="17">
        <f>'raw data'!I23/6556</f>
        <v>6.1012812690665037E-4</v>
      </c>
      <c r="J23" s="17">
        <f>'raw data'!J23/6556</f>
        <v>4.1183648566198898E-3</v>
      </c>
      <c r="K23" s="17">
        <f>'raw data'!K23/6556</f>
        <v>6.2538133007931668E-3</v>
      </c>
      <c r="L23" s="17">
        <f>'raw data'!L23/6556</f>
        <v>2.4405125076266015E-3</v>
      </c>
      <c r="M23" s="17">
        <f>'raw data'!M23/6556</f>
        <v>1.8303843807199512E-3</v>
      </c>
      <c r="N23" s="17">
        <f>'raw data'!N23/6556</f>
        <v>2.2422208663819401E-2</v>
      </c>
      <c r="O23" s="17">
        <f>'raw data'!O23/6556</f>
        <v>3.5082367297132396E-3</v>
      </c>
      <c r="P23" s="17">
        <f>'raw data'!P23/6556</f>
        <v>1.9829164124466137E-3</v>
      </c>
      <c r="Q23" s="17">
        <f>'raw data'!Q23/6556</f>
        <v>1.8303843807199512E-3</v>
      </c>
      <c r="R23" s="17">
        <f>'raw data'!R23/6556</f>
        <v>7.4740695546064674E-3</v>
      </c>
      <c r="S23" s="17">
        <f>'raw data'!S23/6556</f>
        <v>4.1183648566198898E-3</v>
      </c>
      <c r="T23" s="17">
        <f>'raw data'!T23/6556</f>
        <v>3.0506406345332519E-4</v>
      </c>
      <c r="U23" s="17">
        <f>'raw data'!U23/6556</f>
        <v>1.8303843807199512E-3</v>
      </c>
      <c r="V23" s="17">
        <f>'raw data'!V23/6556</f>
        <v>9.762050030506407E-2</v>
      </c>
      <c r="W23" s="17">
        <f>'raw data'!W23/6556</f>
        <v>0</v>
      </c>
      <c r="X23" s="17">
        <f>'raw data'!X23/6556</f>
        <v>3.6607687614399025E-3</v>
      </c>
      <c r="Y23" s="17">
        <f>'raw data'!Y23/6556</f>
        <v>2.9438682123245883E-2</v>
      </c>
      <c r="Z23" s="17">
        <f>'raw data'!Z23/6556</f>
        <v>3.8133007931665649E-3</v>
      </c>
      <c r="AA23" s="17">
        <f>'raw data'!AA23/6556</f>
        <v>8.389261744966443E-3</v>
      </c>
      <c r="AB23" s="17">
        <f>'raw data'!AB23/6556</f>
        <v>8.2367297132397797E-3</v>
      </c>
      <c r="AC23" s="17">
        <f>'raw data'!AC23/6556</f>
        <v>1.8303843807199512E-3</v>
      </c>
      <c r="AD23" s="17">
        <f>'raw data'!AD23/6556</f>
        <v>1.0067114093959731E-2</v>
      </c>
      <c r="AE23" s="17">
        <f>'raw data'!AE23/6556</f>
        <v>8.4502745576571087E-2</v>
      </c>
      <c r="AF23" s="17">
        <f>'raw data'!AF23/6556</f>
        <v>3.7827943868212324E-2</v>
      </c>
      <c r="AG23" s="17">
        <f>'raw data'!AG23/6556</f>
        <v>7.7791336180597923E-3</v>
      </c>
      <c r="AH23" s="17">
        <f>'raw data'!AH23/6556</f>
        <v>5.6436851738865161E-3</v>
      </c>
      <c r="AI23" s="17">
        <f>'raw data'!AI23/6556</f>
        <v>1.5405735204392923E-2</v>
      </c>
      <c r="AJ23" s="17">
        <f>'raw data'!AJ23/6556</f>
        <v>3.9658328248932274E-3</v>
      </c>
      <c r="AK23" s="17">
        <f>'raw data'!AK23/6556</f>
        <v>2.4405125076266015E-3</v>
      </c>
      <c r="AL23" s="17">
        <f>'raw data'!AL23/6556</f>
        <v>1.3575350823672972E-2</v>
      </c>
      <c r="AM23" s="17">
        <f>'raw data'!AM23/6556</f>
        <v>8.9993898718730928E-3</v>
      </c>
      <c r="AN23" s="17">
        <f>'raw data'!AN23/6556</f>
        <v>1.2202562538133007E-3</v>
      </c>
      <c r="AO23" s="17">
        <f>'raw data'!AO23/6556</f>
        <v>1.4490543014032947E-2</v>
      </c>
      <c r="AP23" s="17">
        <f>'raw data'!AP23/6556</f>
        <v>8.5417937766931063E-3</v>
      </c>
      <c r="AQ23" s="17">
        <f>'raw data'!AQ23/6556</f>
        <v>3.0506406345332519E-4</v>
      </c>
      <c r="AR23" s="17">
        <f>'raw data'!AR23/6556</f>
        <v>1.0677242220866383E-3</v>
      </c>
      <c r="AS23" s="17">
        <f>'raw data'!AS23/6556</f>
        <v>6.4063453325198293E-3</v>
      </c>
      <c r="AT23" s="17">
        <f>'raw data'!AT23/6556</f>
        <v>1.8303843807199512E-3</v>
      </c>
      <c r="AU23" s="17">
        <f>'raw data'!AU23/6556</f>
        <v>1.2202562538133007E-3</v>
      </c>
      <c r="AV23" s="17">
        <f>'raw data'!AV23/6556</f>
        <v>7.6266015863331298E-3</v>
      </c>
      <c r="AW23" s="17">
        <f>'raw data'!AW23/6556</f>
        <v>9.4569859670530811E-3</v>
      </c>
      <c r="AX23" s="17">
        <f>'raw data'!AX23/6556</f>
        <v>9.1519219035997561E-4</v>
      </c>
      <c r="AY23" s="17">
        <f>'raw data'!AY23/6556</f>
        <v>1.1287370347773032E-2</v>
      </c>
      <c r="AZ23" s="17">
        <f>'raw data'!AZ23/6556</f>
        <v>1.1134838316046369E-2</v>
      </c>
      <c r="BA23" s="18">
        <f>SUM(B23:AZ23)</f>
        <v>0.69493593654667485</v>
      </c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</row>
    <row r="24" spans="1:92" s="21" customFormat="1">
      <c r="A24" s="5" t="s">
        <v>22</v>
      </c>
      <c r="B24" s="20">
        <f>'raw data'!B24/2637</f>
        <v>3.7921880925293893E-4</v>
      </c>
      <c r="C24" s="20">
        <f>'raw data'!C24/2637</f>
        <v>4.6264694728858552E-2</v>
      </c>
      <c r="D24" s="20">
        <f>'raw data'!D24/2637</f>
        <v>6.4467197572999624E-3</v>
      </c>
      <c r="E24" s="20">
        <f>'raw data'!E24/2637</f>
        <v>2.2753128555176336E-3</v>
      </c>
      <c r="F24" s="20">
        <f>'raw data'!F24/2637</f>
        <v>1.1376564277588168E-3</v>
      </c>
      <c r="G24" s="20">
        <f>'raw data'!G24/2637</f>
        <v>2.2753128555176336E-3</v>
      </c>
      <c r="H24" s="20">
        <f>'raw data'!H24/2637</f>
        <v>5.7641259006446718E-2</v>
      </c>
      <c r="I24" s="20">
        <f>'raw data'!I24/2637</f>
        <v>2.3132347364429276E-2</v>
      </c>
      <c r="J24" s="20">
        <f>'raw data'!J24/2637</f>
        <v>3.7921880925293893E-4</v>
      </c>
      <c r="K24" s="20">
        <f>'raw data'!K24/2637</f>
        <v>2.6545316647705727E-3</v>
      </c>
      <c r="L24" s="20">
        <f>'raw data'!L24/2637</f>
        <v>7.5843761850587785E-4</v>
      </c>
      <c r="M24" s="20">
        <f>'raw data'!M24/2637</f>
        <v>1.1376564277588168E-3</v>
      </c>
      <c r="N24" s="20">
        <f>'raw data'!N24/2637</f>
        <v>5.3090633295411454E-3</v>
      </c>
      <c r="O24" s="20">
        <f>'raw data'!O24/2637</f>
        <v>1.1376564277588168E-3</v>
      </c>
      <c r="P24" s="20">
        <f>'raw data'!P24/2637</f>
        <v>0</v>
      </c>
      <c r="Q24" s="20">
        <f>'raw data'!Q24/2637</f>
        <v>7.5843761850587785E-4</v>
      </c>
      <c r="R24" s="20">
        <f>'raw data'!R24/2637</f>
        <v>1.5168752370117557E-3</v>
      </c>
      <c r="S24" s="20">
        <f>'raw data'!S24/2637</f>
        <v>3.0337504740235114E-3</v>
      </c>
      <c r="T24" s="20">
        <f>'raw data'!T24/2637</f>
        <v>0</v>
      </c>
      <c r="U24" s="20">
        <f>'raw data'!U24/2637</f>
        <v>7.5843761850587785E-4</v>
      </c>
      <c r="V24" s="20">
        <f>'raw data'!V24/2637</f>
        <v>3.7921880925293893E-4</v>
      </c>
      <c r="W24" s="20">
        <f>'raw data'!W24/2637</f>
        <v>0.39931740614334471</v>
      </c>
      <c r="X24" s="20">
        <f>'raw data'!X24/2637</f>
        <v>1.1376564277588168E-3</v>
      </c>
      <c r="Y24" s="20">
        <f>'raw data'!Y24/2637</f>
        <v>6.4467197572999624E-3</v>
      </c>
      <c r="Z24" s="20">
        <f>'raw data'!Z24/2637</f>
        <v>9.1012514220705346E-2</v>
      </c>
      <c r="AA24" s="20">
        <f>'raw data'!AA24/2637</f>
        <v>2.2753128555176336E-3</v>
      </c>
      <c r="AB24" s="20">
        <f>'raw data'!AB24/2637</f>
        <v>3.7921880925293893E-4</v>
      </c>
      <c r="AC24" s="20">
        <f>'raw data'!AC24/2637</f>
        <v>3.7921880925293893E-4</v>
      </c>
      <c r="AD24" s="20">
        <f>'raw data'!AD24/2637</f>
        <v>4.1714069017823284E-3</v>
      </c>
      <c r="AE24" s="20">
        <f>'raw data'!AE24/2637</f>
        <v>2.6924535456958665E-2</v>
      </c>
      <c r="AF24" s="20">
        <f>'raw data'!AF24/2637</f>
        <v>2.1615472127417521E-2</v>
      </c>
      <c r="AG24" s="20">
        <f>'raw data'!AG24/2637</f>
        <v>1.5168752370117557E-3</v>
      </c>
      <c r="AH24" s="20">
        <f>'raw data'!AH24/2637</f>
        <v>3.7921880925293893E-4</v>
      </c>
      <c r="AI24" s="20">
        <f>'raw data'!AI24/2637</f>
        <v>2.2753128555176336E-3</v>
      </c>
      <c r="AJ24" s="20">
        <f>'raw data'!AJ24/2637</f>
        <v>3.7921880925293893E-4</v>
      </c>
      <c r="AK24" s="20">
        <f>'raw data'!AK24/2637</f>
        <v>3.7921880925293893E-4</v>
      </c>
      <c r="AL24" s="20">
        <f>'raw data'!AL24/2637</f>
        <v>4.9298445202882067E-3</v>
      </c>
      <c r="AM24" s="20">
        <f>'raw data'!AM24/2637</f>
        <v>3.4129692832764505E-3</v>
      </c>
      <c r="AN24" s="20">
        <f>'raw data'!AN24/2637</f>
        <v>3.7921880925293893E-4</v>
      </c>
      <c r="AO24" s="20">
        <f>'raw data'!AO24/2637</f>
        <v>7.9635949943117172E-3</v>
      </c>
      <c r="AP24" s="20">
        <f>'raw data'!AP24/2637</f>
        <v>4.5506257110352671E-3</v>
      </c>
      <c r="AQ24" s="20">
        <f>'raw data'!AQ24/2637</f>
        <v>3.7921880925293893E-4</v>
      </c>
      <c r="AR24" s="20">
        <f>'raw data'!AR24/2637</f>
        <v>1.1376564277588168E-3</v>
      </c>
      <c r="AS24" s="20">
        <f>'raw data'!AS24/2637</f>
        <v>0</v>
      </c>
      <c r="AT24" s="20">
        <f>'raw data'!AT24/2637</f>
        <v>2.2753128555176336E-3</v>
      </c>
      <c r="AU24" s="20">
        <f>'raw data'!AU24/2637</f>
        <v>3.7921880925293893E-4</v>
      </c>
      <c r="AV24" s="20">
        <f>'raw data'!AV24/2637</f>
        <v>2.2753128555176336E-3</v>
      </c>
      <c r="AW24" s="20">
        <f>'raw data'!AW24/2637</f>
        <v>2.6545316647705727E-3</v>
      </c>
      <c r="AX24" s="20">
        <f>'raw data'!AX24/2637</f>
        <v>3.7921880925293893E-4</v>
      </c>
      <c r="AY24" s="20">
        <f>'raw data'!AY24/2637</f>
        <v>3.0337504740235114E-3</v>
      </c>
      <c r="AZ24" s="20">
        <f>'raw data'!AZ24/2637</f>
        <v>1.0238907849829351E-2</v>
      </c>
      <c r="BA24" s="18">
        <f>SUM(B24:AZ24)</f>
        <v>0.75995449374289004</v>
      </c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s="19" customFormat="1">
      <c r="A25" s="5" t="s">
        <v>23</v>
      </c>
      <c r="B25" s="17">
        <f>'raw data'!B25/5961</f>
        <v>3.3551417547391375E-4</v>
      </c>
      <c r="C25" s="17">
        <f>'raw data'!C25/5961</f>
        <v>0.10887434994128502</v>
      </c>
      <c r="D25" s="17">
        <f>'raw data'!D25/5961</f>
        <v>1.8285522563328299E-2</v>
      </c>
      <c r="E25" s="17">
        <f>'raw data'!E25/5961</f>
        <v>7.7168260359000169E-3</v>
      </c>
      <c r="F25" s="17">
        <f>'raw data'!F25/5961</f>
        <v>1.0065425264217413E-3</v>
      </c>
      <c r="G25" s="17">
        <f>'raw data'!G25/5961</f>
        <v>9.5621540010065419E-3</v>
      </c>
      <c r="H25" s="17">
        <f>'raw data'!H25/5961</f>
        <v>4.7643012917295759E-2</v>
      </c>
      <c r="I25" s="17">
        <f>'raw data'!I25/5961</f>
        <v>1.6775708773695689E-3</v>
      </c>
      <c r="J25" s="17">
        <f>'raw data'!J25/5961</f>
        <v>4.1939271934239219E-3</v>
      </c>
      <c r="K25" s="17">
        <f>'raw data'!K25/5961</f>
        <v>5.0327126321087065E-3</v>
      </c>
      <c r="L25" s="17">
        <f>'raw data'!L25/5961</f>
        <v>3.5228988424760945E-3</v>
      </c>
      <c r="M25" s="17">
        <f>'raw data'!M25/5961</f>
        <v>0</v>
      </c>
      <c r="N25" s="17">
        <f>'raw data'!N25/5961</f>
        <v>1.7446737124643515E-2</v>
      </c>
      <c r="O25" s="17">
        <f>'raw data'!O25/5961</f>
        <v>4.5294413688978363E-3</v>
      </c>
      <c r="P25" s="17">
        <f>'raw data'!P25/5961</f>
        <v>1.0065425264217413E-3</v>
      </c>
      <c r="Q25" s="17">
        <f>'raw data'!Q25/5961</f>
        <v>1.6775708773695687E-4</v>
      </c>
      <c r="R25" s="17">
        <f>'raw data'!R25/5961</f>
        <v>4.697198456634793E-3</v>
      </c>
      <c r="S25" s="17">
        <f>'raw data'!S25/5961</f>
        <v>4.8649555443717497E-3</v>
      </c>
      <c r="T25" s="17">
        <f>'raw data'!T25/5961</f>
        <v>5.0327126321087065E-4</v>
      </c>
      <c r="U25" s="17">
        <f>'raw data'!U25/5961</f>
        <v>2.1808421405804393E-3</v>
      </c>
      <c r="V25" s="17">
        <f>'raw data'!V25/5961</f>
        <v>8.3878543868478445E-4</v>
      </c>
      <c r="W25" s="17">
        <f>'raw data'!W25/5961</f>
        <v>6.7102835094782749E-4</v>
      </c>
      <c r="X25" s="17">
        <f>'raw data'!X25/5961</f>
        <v>0.24509310518369401</v>
      </c>
      <c r="Y25" s="17">
        <f>'raw data'!Y25/5961</f>
        <v>1.3085052843482638E-2</v>
      </c>
      <c r="Z25" s="17">
        <f>'raw data'!Z25/5961</f>
        <v>4.8649555443717497E-3</v>
      </c>
      <c r="AA25" s="17">
        <f>'raw data'!AA25/5961</f>
        <v>5.5359838953195776E-3</v>
      </c>
      <c r="AB25" s="17">
        <f>'raw data'!AB25/5961</f>
        <v>5.7037409830565343E-3</v>
      </c>
      <c r="AC25" s="17">
        <f>'raw data'!AC25/5961</f>
        <v>3.3551417547391375E-4</v>
      </c>
      <c r="AD25" s="17">
        <f>'raw data'!AD25/5961</f>
        <v>8.5556114745848014E-3</v>
      </c>
      <c r="AE25" s="17">
        <f>'raw data'!AE25/5961</f>
        <v>6.3579936252306665E-2</v>
      </c>
      <c r="AF25" s="17">
        <f>'raw data'!AF25/5961</f>
        <v>3.3383660459654421E-2</v>
      </c>
      <c r="AG25" s="17">
        <f>'raw data'!AG25/5961</f>
        <v>7.2135547726891458E-3</v>
      </c>
      <c r="AH25" s="17">
        <f>'raw data'!AH25/5961</f>
        <v>3.5228988424760945E-3</v>
      </c>
      <c r="AI25" s="17">
        <f>'raw data'!AI25/5961</f>
        <v>7.8845831236369745E-3</v>
      </c>
      <c r="AJ25" s="17">
        <f>'raw data'!AJ25/5961</f>
        <v>3.5228988424760945E-3</v>
      </c>
      <c r="AK25" s="17">
        <f>'raw data'!AK25/5961</f>
        <v>1.342056701895655E-3</v>
      </c>
      <c r="AL25" s="17">
        <f>'raw data'!AL25/5961</f>
        <v>1.0065425264217413E-2</v>
      </c>
      <c r="AM25" s="17">
        <f>'raw data'!AM25/5961</f>
        <v>5.7037409830565343E-3</v>
      </c>
      <c r="AN25" s="17">
        <f>'raw data'!AN25/5961</f>
        <v>3.3551417547391378E-3</v>
      </c>
      <c r="AO25" s="17">
        <f>'raw data'!AO25/5961</f>
        <v>1.5769166247273949E-2</v>
      </c>
      <c r="AP25" s="17">
        <f>'raw data'!AP25/5961</f>
        <v>9.7299110887434995E-3</v>
      </c>
      <c r="AQ25" s="17">
        <f>'raw data'!AQ25/5961</f>
        <v>1.0065425264217413E-3</v>
      </c>
      <c r="AR25" s="17">
        <f>'raw data'!AR25/5961</f>
        <v>6.7102835094782749E-4</v>
      </c>
      <c r="AS25" s="17">
        <f>'raw data'!AS25/5961</f>
        <v>2.8518704915282671E-3</v>
      </c>
      <c r="AT25" s="17">
        <f>'raw data'!AT25/5961</f>
        <v>1.6775708773695689E-3</v>
      </c>
      <c r="AU25" s="17">
        <f>'raw data'!AU25/5961</f>
        <v>1.1742996141586982E-3</v>
      </c>
      <c r="AV25" s="17">
        <f>'raw data'!AV25/5961</f>
        <v>4.3616842811608787E-3</v>
      </c>
      <c r="AW25" s="17">
        <f>'raw data'!AW25/5961</f>
        <v>9.0588827377956725E-3</v>
      </c>
      <c r="AX25" s="17">
        <f>'raw data'!AX25/5961</f>
        <v>1.1742996141586982E-3</v>
      </c>
      <c r="AY25" s="17">
        <f>'raw data'!AY25/5961</f>
        <v>8.8911256500587149E-3</v>
      </c>
      <c r="AZ25" s="17">
        <f>'raw data'!AZ25/5961</f>
        <v>1.0904210702902198E-2</v>
      </c>
      <c r="BA25" s="18">
        <f>SUM(B25:AZ25)</f>
        <v>0.73477604428787102</v>
      </c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s="21" customFormat="1">
      <c r="A26" s="5" t="s">
        <v>24</v>
      </c>
      <c r="B26" s="20">
        <f>'raw data'!B26/3421</f>
        <v>0</v>
      </c>
      <c r="C26" s="20">
        <f>'raw data'!C26/3421</f>
        <v>0.10990938322128033</v>
      </c>
      <c r="D26" s="20">
        <f>'raw data'!D26/3421</f>
        <v>1.4323297281496639E-2</v>
      </c>
      <c r="E26" s="20">
        <f>'raw data'!E26/3421</f>
        <v>1.7538731365097924E-3</v>
      </c>
      <c r="F26" s="20">
        <f>'raw data'!F26/3421</f>
        <v>8.7693656825489619E-4</v>
      </c>
      <c r="G26" s="20">
        <f>'raw data'!G26/3421</f>
        <v>3.5077462730195848E-3</v>
      </c>
      <c r="H26" s="20">
        <f>'raw data'!H26/3421</f>
        <v>3.5954399298450748E-2</v>
      </c>
      <c r="I26" s="20">
        <f>'raw data'!I26/3421</f>
        <v>1.4615609470914938E-3</v>
      </c>
      <c r="J26" s="20">
        <f>'raw data'!J26/3421</f>
        <v>8.7693656825489619E-4</v>
      </c>
      <c r="K26" s="20">
        <f>'raw data'!K26/3421</f>
        <v>2.3384975153463898E-3</v>
      </c>
      <c r="L26" s="20">
        <f>'raw data'!L26/3421</f>
        <v>8.7693656825489619E-4</v>
      </c>
      <c r="M26" s="20">
        <f>'raw data'!M26/3421</f>
        <v>2.9231218941829873E-4</v>
      </c>
      <c r="N26" s="20">
        <f>'raw data'!N26/3421</f>
        <v>1.607717041800643E-2</v>
      </c>
      <c r="O26" s="20">
        <f>'raw data'!O26/3421</f>
        <v>3.5077462730195848E-3</v>
      </c>
      <c r="P26" s="20">
        <f>'raw data'!P26/3421</f>
        <v>2.9231218941829873E-4</v>
      </c>
      <c r="Q26" s="20">
        <f>'raw data'!Q26/3421</f>
        <v>8.7693656825489619E-4</v>
      </c>
      <c r="R26" s="20">
        <f>'raw data'!R26/3421</f>
        <v>5.2616194095293778E-3</v>
      </c>
      <c r="S26" s="20">
        <f>'raw data'!S26/3421</f>
        <v>2.3384975153463898E-3</v>
      </c>
      <c r="T26" s="20">
        <f>'raw data'!T26/3421</f>
        <v>2.9231218941829873E-4</v>
      </c>
      <c r="U26" s="20">
        <f>'raw data'!U26/3421</f>
        <v>1.4615609470914938E-3</v>
      </c>
      <c r="V26" s="20">
        <f>'raw data'!V26/3421</f>
        <v>1.1692487576731949E-3</v>
      </c>
      <c r="W26" s="20">
        <f>'raw data'!W26/3421</f>
        <v>2.9231218941829873E-4</v>
      </c>
      <c r="X26" s="20">
        <f>'raw data'!X26/3421</f>
        <v>1.4615609470914938E-3</v>
      </c>
      <c r="Y26" s="20">
        <f>'raw data'!Y26/3421</f>
        <v>0.4416837182110494</v>
      </c>
      <c r="Z26" s="20">
        <f>'raw data'!Z26/3421</f>
        <v>1.4615609470914938E-3</v>
      </c>
      <c r="AA26" s="20">
        <f>'raw data'!AA26/3421</f>
        <v>4.6769950306927797E-3</v>
      </c>
      <c r="AB26" s="20">
        <f>'raw data'!AB26/3421</f>
        <v>4.9693072201110787E-3</v>
      </c>
      <c r="AC26" s="20">
        <f>'raw data'!AC26/3421</f>
        <v>2.9231218941829873E-4</v>
      </c>
      <c r="AD26" s="20">
        <f>'raw data'!AD26/3421</f>
        <v>7.6001169248757676E-3</v>
      </c>
      <c r="AE26" s="20">
        <f>'raw data'!AE26/3421</f>
        <v>8.4770534931306638E-2</v>
      </c>
      <c r="AF26" s="20">
        <f>'raw data'!AF26/3421</f>
        <v>2.0169541069862615E-2</v>
      </c>
      <c r="AG26" s="20">
        <f>'raw data'!AG26/3421</f>
        <v>3.8000584624378838E-3</v>
      </c>
      <c r="AH26" s="20">
        <f>'raw data'!AH26/3421</f>
        <v>2.6308097047646889E-3</v>
      </c>
      <c r="AI26" s="20">
        <f>'raw data'!AI26/3421</f>
        <v>1.607717041800643E-2</v>
      </c>
      <c r="AJ26" s="20">
        <f>'raw data'!AJ26/3421</f>
        <v>1.4615609470914938E-3</v>
      </c>
      <c r="AK26" s="20">
        <f>'raw data'!AK26/3421</f>
        <v>1.1692487576731949E-3</v>
      </c>
      <c r="AL26" s="20">
        <f>'raw data'!AL26/3421</f>
        <v>9.0616778719672612E-3</v>
      </c>
      <c r="AM26" s="20">
        <f>'raw data'!AM26/3421</f>
        <v>4.0923706518561824E-3</v>
      </c>
      <c r="AN26" s="20">
        <f>'raw data'!AN26/3421</f>
        <v>1.1692487576731949E-3</v>
      </c>
      <c r="AO26" s="20">
        <f>'raw data'!AO26/3421</f>
        <v>4.9693072201110787E-3</v>
      </c>
      <c r="AP26" s="20">
        <f>'raw data'!AP26/3421</f>
        <v>4.3846828412744815E-3</v>
      </c>
      <c r="AQ26" s="20">
        <f>'raw data'!AQ26/3421</f>
        <v>0</v>
      </c>
      <c r="AR26" s="20">
        <f>'raw data'!AR26/3421</f>
        <v>0</v>
      </c>
      <c r="AS26" s="20">
        <f>'raw data'!AS26/3421</f>
        <v>8.7693656825489619E-4</v>
      </c>
      <c r="AT26" s="20">
        <f>'raw data'!AT26/3421</f>
        <v>1.1692487576731949E-3</v>
      </c>
      <c r="AU26" s="20">
        <f>'raw data'!AU26/3421</f>
        <v>2.9231218941829873E-4</v>
      </c>
      <c r="AV26" s="20">
        <f>'raw data'!AV26/3421</f>
        <v>3.2154340836012861E-3</v>
      </c>
      <c r="AW26" s="20">
        <f>'raw data'!AW26/3421</f>
        <v>2.9231218941829875E-3</v>
      </c>
      <c r="AX26" s="20">
        <f>'raw data'!AX26/3421</f>
        <v>0</v>
      </c>
      <c r="AY26" s="20">
        <f>'raw data'!AY26/3421</f>
        <v>4.6769950306927797E-3</v>
      </c>
      <c r="AZ26" s="20">
        <f>'raw data'!AZ26/3421</f>
        <v>9.0616778719672612E-3</v>
      </c>
      <c r="BA26" s="18">
        <f>SUM(B26:AZ26)</f>
        <v>0.84185910552470011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</row>
    <row r="27" spans="1:92" s="19" customFormat="1">
      <c r="A27" s="5" t="s">
        <v>25</v>
      </c>
      <c r="B27" s="17">
        <f>'raw data'!B27/2507</f>
        <v>3.9888312724371757E-4</v>
      </c>
      <c r="C27" s="17">
        <f>'raw data'!C27/2507</f>
        <v>6.3821300358994817E-2</v>
      </c>
      <c r="D27" s="17">
        <f>'raw data'!D27/2507</f>
        <v>7.1798962903869166E-3</v>
      </c>
      <c r="E27" s="17">
        <f>'raw data'!E27/2507</f>
        <v>1.5955325089748703E-3</v>
      </c>
      <c r="F27" s="17">
        <f>'raw data'!F27/2507</f>
        <v>0</v>
      </c>
      <c r="G27" s="17">
        <f>'raw data'!G27/2507</f>
        <v>2.7921818907060232E-3</v>
      </c>
      <c r="H27" s="17">
        <f>'raw data'!H27/2507</f>
        <v>3.9888312724371759E-2</v>
      </c>
      <c r="I27" s="17">
        <f>'raw data'!I27/2507</f>
        <v>1.5157558835261268E-2</v>
      </c>
      <c r="J27" s="17">
        <f>'raw data'!J27/2507</f>
        <v>1.1966493817311527E-3</v>
      </c>
      <c r="K27" s="17">
        <f>'raw data'!K27/2507</f>
        <v>2.7921818907060232E-3</v>
      </c>
      <c r="L27" s="17">
        <f>'raw data'!L27/2507</f>
        <v>7.9776625448743513E-4</v>
      </c>
      <c r="M27" s="17">
        <f>'raw data'!M27/2507</f>
        <v>1.5955325089748703E-3</v>
      </c>
      <c r="N27" s="17">
        <f>'raw data'!N27/2507</f>
        <v>7.1798962903869166E-3</v>
      </c>
      <c r="O27" s="17">
        <f>'raw data'!O27/2507</f>
        <v>1.5955325089748703E-3</v>
      </c>
      <c r="P27" s="17">
        <f>'raw data'!P27/2507</f>
        <v>3.9888312724371757E-4</v>
      </c>
      <c r="Q27" s="17">
        <f>'raw data'!Q27/2507</f>
        <v>3.9888312724371757E-4</v>
      </c>
      <c r="R27" s="17">
        <f>'raw data'!R27/2507</f>
        <v>1.994415636218588E-3</v>
      </c>
      <c r="S27" s="17">
        <f>'raw data'!S27/2507</f>
        <v>3.9888312724371757E-4</v>
      </c>
      <c r="T27" s="17">
        <f>'raw data'!T27/2507</f>
        <v>7.9776625448743513E-4</v>
      </c>
      <c r="U27" s="17">
        <f>'raw data'!U27/2507</f>
        <v>7.9776625448743513E-4</v>
      </c>
      <c r="V27" s="17">
        <f>'raw data'!V27/2507</f>
        <v>7.9776625448743513E-4</v>
      </c>
      <c r="W27" s="17">
        <f>'raw data'!W27/2507</f>
        <v>2.0343039489429598E-2</v>
      </c>
      <c r="X27" s="17">
        <f>'raw data'!X27/2507</f>
        <v>3.5899481451934583E-3</v>
      </c>
      <c r="Y27" s="17">
        <f>'raw data'!Y27/2507</f>
        <v>4.3877143996808934E-3</v>
      </c>
      <c r="Z27" s="17">
        <f>'raw data'!Z27/2507</f>
        <v>0.347427203829278</v>
      </c>
      <c r="AA27" s="17">
        <f>'raw data'!AA27/2507</f>
        <v>2.3932987634623054E-3</v>
      </c>
      <c r="AB27" s="17">
        <f>'raw data'!AB27/2507</f>
        <v>2.7921818907060232E-3</v>
      </c>
      <c r="AC27" s="17">
        <f>'raw data'!AC27/2507</f>
        <v>0</v>
      </c>
      <c r="AD27" s="17">
        <f>'raw data'!AD27/2507</f>
        <v>3.5899481451934583E-3</v>
      </c>
      <c r="AE27" s="17">
        <f>'raw data'!AE27/2507</f>
        <v>4.188272836059035E-2</v>
      </c>
      <c r="AF27" s="17">
        <f>'raw data'!AF27/2507</f>
        <v>1.4758675708017551E-2</v>
      </c>
      <c r="AG27" s="17">
        <f>'raw data'!AG27/2507</f>
        <v>2.3932987634623054E-3</v>
      </c>
      <c r="AH27" s="17">
        <f>'raw data'!AH27/2507</f>
        <v>1.994415636218588E-3</v>
      </c>
      <c r="AI27" s="17">
        <f>'raw data'!AI27/2507</f>
        <v>3.1910650179497405E-3</v>
      </c>
      <c r="AJ27" s="17">
        <f>'raw data'!AJ27/2507</f>
        <v>1.5955325089748703E-3</v>
      </c>
      <c r="AK27" s="17">
        <f>'raw data'!AK27/2507</f>
        <v>1.1966493817311527E-3</v>
      </c>
      <c r="AL27" s="17">
        <f>'raw data'!AL27/2507</f>
        <v>9.9720781810929398E-3</v>
      </c>
      <c r="AM27" s="17">
        <f>'raw data'!AM27/2507</f>
        <v>3.9888312724371761E-3</v>
      </c>
      <c r="AN27" s="17">
        <f>'raw data'!AN27/2507</f>
        <v>1.1966493817311527E-3</v>
      </c>
      <c r="AO27" s="17">
        <f>'raw data'!AO27/2507</f>
        <v>9.1743119266055051E-3</v>
      </c>
      <c r="AP27" s="17">
        <f>'raw data'!AP27/2507</f>
        <v>4.7865975269246108E-3</v>
      </c>
      <c r="AQ27" s="17">
        <f>'raw data'!AQ27/2507</f>
        <v>0</v>
      </c>
      <c r="AR27" s="17">
        <f>'raw data'!AR27/2507</f>
        <v>1.1966493817311527E-3</v>
      </c>
      <c r="AS27" s="17">
        <f>'raw data'!AS27/2507</f>
        <v>0</v>
      </c>
      <c r="AT27" s="17">
        <f>'raw data'!AT27/2507</f>
        <v>3.9888312724371757E-4</v>
      </c>
      <c r="AU27" s="17">
        <f>'raw data'!AU27/2507</f>
        <v>1.5955325089748703E-3</v>
      </c>
      <c r="AV27" s="17">
        <f>'raw data'!AV27/2507</f>
        <v>3.5899481451934583E-3</v>
      </c>
      <c r="AW27" s="17">
        <f>'raw data'!AW27/2507</f>
        <v>5.9832469086557637E-3</v>
      </c>
      <c r="AX27" s="17">
        <f>'raw data'!AX27/2507</f>
        <v>3.9888312724371757E-4</v>
      </c>
      <c r="AY27" s="17">
        <f>'raw data'!AY27/2507</f>
        <v>5.185480654168329E-3</v>
      </c>
      <c r="AZ27" s="17">
        <f>'raw data'!AZ27/2507</f>
        <v>4.7865975269246108E-3</v>
      </c>
      <c r="BA27" s="18">
        <f>SUM(B27:AZ27)</f>
        <v>0.65536497806142768</v>
      </c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</row>
    <row r="28" spans="1:92" s="21" customFormat="1">
      <c r="A28" s="5" t="s">
        <v>26</v>
      </c>
      <c r="B28" s="20">
        <f>'raw data'!B28/6994</f>
        <v>7.1489848441521307E-4</v>
      </c>
      <c r="C28" s="20">
        <f>'raw data'!C28/6994</f>
        <v>7.5922219044895628E-2</v>
      </c>
      <c r="D28" s="20">
        <f>'raw data'!D28/6994</f>
        <v>1.0294538175579068E-2</v>
      </c>
      <c r="E28" s="20">
        <f>'raw data'!E28/6994</f>
        <v>6.1481269659708323E-3</v>
      </c>
      <c r="F28" s="20">
        <f>'raw data'!F28/6994</f>
        <v>5.7191878753217048E-4</v>
      </c>
      <c r="G28" s="20">
        <f>'raw data'!G28/6994</f>
        <v>8.5787818129825569E-3</v>
      </c>
      <c r="H28" s="20">
        <f>'raw data'!H28/6994</f>
        <v>5.0471832999714042E-2</v>
      </c>
      <c r="I28" s="20">
        <f>'raw data'!I28/6994</f>
        <v>1.2868172719473834E-3</v>
      </c>
      <c r="J28" s="20">
        <f>'raw data'!J28/6994</f>
        <v>2.0017157563625965E-3</v>
      </c>
      <c r="K28" s="20">
        <f>'raw data'!K28/6994</f>
        <v>5.2902487846725769E-3</v>
      </c>
      <c r="L28" s="20">
        <f>'raw data'!L28/6994</f>
        <v>2.7166142407778096E-3</v>
      </c>
      <c r="M28" s="20">
        <f>'raw data'!M28/6994</f>
        <v>1.2868172719473834E-3</v>
      </c>
      <c r="N28" s="20">
        <f>'raw data'!N28/6994</f>
        <v>6.7772376322562194E-2</v>
      </c>
      <c r="O28" s="20">
        <f>'raw data'!O28/6994</f>
        <v>2.7166142407778096E-3</v>
      </c>
      <c r="P28" s="20">
        <f>'raw data'!P28/6994</f>
        <v>1.143837575064341E-3</v>
      </c>
      <c r="Q28" s="20">
        <f>'raw data'!Q28/6994</f>
        <v>1.0008578781812983E-3</v>
      </c>
      <c r="R28" s="20">
        <f>'raw data'!R28/6994</f>
        <v>5.0042893909064915E-3</v>
      </c>
      <c r="S28" s="20">
        <f>'raw data'!S28/6994</f>
        <v>4.8613096940234484E-3</v>
      </c>
      <c r="T28" s="20">
        <f>'raw data'!T28/6994</f>
        <v>1.4297969688304262E-4</v>
      </c>
      <c r="U28" s="20">
        <f>'raw data'!U28/6994</f>
        <v>8.5787818129825567E-4</v>
      </c>
      <c r="V28" s="20">
        <f>'raw data'!V28/6994</f>
        <v>1.0008578781812983E-3</v>
      </c>
      <c r="W28" s="20">
        <f>'raw data'!W28/6994</f>
        <v>8.5787818129825567E-4</v>
      </c>
      <c r="X28" s="20">
        <f>'raw data'!X28/6994</f>
        <v>3.1455533314269373E-3</v>
      </c>
      <c r="Y28" s="20">
        <f>'raw data'!Y28/6994</f>
        <v>1.2010294538175578E-2</v>
      </c>
      <c r="Z28" s="20">
        <f>'raw data'!Z28/6994</f>
        <v>1.7157563625965113E-3</v>
      </c>
      <c r="AA28" s="20">
        <f>'raw data'!AA28/6994</f>
        <v>0.295253074063483</v>
      </c>
      <c r="AB28" s="20">
        <f>'raw data'!AB28/6994</f>
        <v>6.5770660566199599E-3</v>
      </c>
      <c r="AC28" s="20">
        <f>'raw data'!AC28/6994</f>
        <v>7.1489848441521307E-4</v>
      </c>
      <c r="AD28" s="20">
        <f>'raw data'!AD28/6994</f>
        <v>1.0008578781812983E-2</v>
      </c>
      <c r="AE28" s="20">
        <f>'raw data'!AE28/6994</f>
        <v>6.5341721475550466E-2</v>
      </c>
      <c r="AF28" s="20">
        <f>'raw data'!AF28/6994</f>
        <v>2.4020589076351156E-2</v>
      </c>
      <c r="AG28" s="20">
        <f>'raw data'!AG28/6994</f>
        <v>6.1481269659708323E-3</v>
      </c>
      <c r="AH28" s="20">
        <f>'raw data'!AH28/6994</f>
        <v>3.7174721189591076E-3</v>
      </c>
      <c r="AI28" s="20">
        <f>'raw data'!AI28/6994</f>
        <v>7.291964541035173E-3</v>
      </c>
      <c r="AJ28" s="20">
        <f>'raw data'!AJ28/6994</f>
        <v>4.003431512725193E-3</v>
      </c>
      <c r="AK28" s="20">
        <f>'raw data'!AK28/6994</f>
        <v>1.8587360594795538E-3</v>
      </c>
      <c r="AL28" s="20">
        <f>'raw data'!AL28/6994</f>
        <v>9.4366599942808122E-3</v>
      </c>
      <c r="AM28" s="20">
        <f>'raw data'!AM28/6994</f>
        <v>1.4726908778953388E-2</v>
      </c>
      <c r="AN28" s="20">
        <f>'raw data'!AN28/6994</f>
        <v>8.5787818129825567E-4</v>
      </c>
      <c r="AO28" s="20">
        <f>'raw data'!AO28/6994</f>
        <v>1.1867314841292536E-2</v>
      </c>
      <c r="AP28" s="20">
        <f>'raw data'!AP28/6994</f>
        <v>8.7217615098655991E-3</v>
      </c>
      <c r="AQ28" s="20">
        <f>'raw data'!AQ28/6994</f>
        <v>5.7191878753217048E-4</v>
      </c>
      <c r="AR28" s="20">
        <f>'raw data'!AR28/6994</f>
        <v>4.2893909064912783E-4</v>
      </c>
      <c r="AS28" s="20">
        <f>'raw data'!AS28/6994</f>
        <v>1.5727766657134686E-3</v>
      </c>
      <c r="AT28" s="20">
        <f>'raw data'!AT28/6994</f>
        <v>1.2868172719473834E-3</v>
      </c>
      <c r="AU28" s="20">
        <f>'raw data'!AU28/6994</f>
        <v>2.8595939376608524E-4</v>
      </c>
      <c r="AV28" s="20">
        <f>'raw data'!AV28/6994</f>
        <v>3.0025736345438946E-3</v>
      </c>
      <c r="AW28" s="20">
        <f>'raw data'!AW28/6994</f>
        <v>7.4349442379182153E-3</v>
      </c>
      <c r="AX28" s="20">
        <f>'raw data'!AX28/6994</f>
        <v>4.2893909064912783E-4</v>
      </c>
      <c r="AY28" s="20">
        <f>'raw data'!AY28/6994</f>
        <v>8.1498427223334283E-3</v>
      </c>
      <c r="AZ28" s="20">
        <f>'raw data'!AZ28/6994</f>
        <v>9.2936802973977699E-3</v>
      </c>
      <c r="BA28" s="18">
        <f>SUM(B28:AZ28)</f>
        <v>0.77051758650271662</v>
      </c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</row>
    <row r="29" spans="1:92" s="19" customFormat="1">
      <c r="A29" s="5" t="s">
        <v>27</v>
      </c>
      <c r="B29" s="17">
        <f>'raw data'!B29/10385</f>
        <v>9.6292729898892631E-4</v>
      </c>
      <c r="C29" s="17">
        <f>'raw data'!C29/10385</f>
        <v>0.11911410688493018</v>
      </c>
      <c r="D29" s="17">
        <f>'raw data'!D29/10385</f>
        <v>0.10052961001444391</v>
      </c>
      <c r="E29" s="17">
        <f>'raw data'!E29/10385</f>
        <v>7.1256620125180548E-3</v>
      </c>
      <c r="F29" s="17">
        <f>'raw data'!F29/10385</f>
        <v>1.2518054886856043E-3</v>
      </c>
      <c r="G29" s="17">
        <f>'raw data'!G29/10385</f>
        <v>7.4145402022147327E-3</v>
      </c>
      <c r="H29" s="17">
        <f>'raw data'!H29/10385</f>
        <v>6.8078960038517086E-2</v>
      </c>
      <c r="I29" s="17">
        <f>'raw data'!I29/10385</f>
        <v>1.1555127587867117E-3</v>
      </c>
      <c r="J29" s="17">
        <f>'raw data'!J29/10385</f>
        <v>3.5628310062590274E-3</v>
      </c>
      <c r="K29" s="17">
        <f>'raw data'!K29/10385</f>
        <v>9.4366875300914786E-3</v>
      </c>
      <c r="L29" s="17">
        <f>'raw data'!L29/10385</f>
        <v>2.2147327876745307E-3</v>
      </c>
      <c r="M29" s="17">
        <f>'raw data'!M29/10385</f>
        <v>1.7332691381800674E-3</v>
      </c>
      <c r="N29" s="17">
        <f>'raw data'!N29/10385</f>
        <v>2.2917669715936447E-2</v>
      </c>
      <c r="O29" s="17">
        <f>'raw data'!O29/10385</f>
        <v>4.7183437650457393E-3</v>
      </c>
      <c r="P29" s="17">
        <f>'raw data'!P29/10385</f>
        <v>2.2147327876745307E-3</v>
      </c>
      <c r="Q29" s="17">
        <f>'raw data'!Q29/10385</f>
        <v>1.5406836783822821E-3</v>
      </c>
      <c r="R29" s="17">
        <f>'raw data'!R29/10385</f>
        <v>1.2903225806451613E-2</v>
      </c>
      <c r="S29" s="17">
        <f>'raw data'!S29/10385</f>
        <v>5.0072219547424171E-3</v>
      </c>
      <c r="T29" s="17">
        <f>'raw data'!T29/10385</f>
        <v>2.8887818969667792E-4</v>
      </c>
      <c r="U29" s="17">
        <f>'raw data'!U29/10385</f>
        <v>1.5406836783822821E-3</v>
      </c>
      <c r="V29" s="17">
        <f>'raw data'!V29/10385</f>
        <v>1.7332691381800674E-3</v>
      </c>
      <c r="W29" s="17">
        <f>'raw data'!W29/10385</f>
        <v>8.6663456909003369E-4</v>
      </c>
      <c r="X29" s="17">
        <f>'raw data'!X29/10385</f>
        <v>3.3702455464612422E-3</v>
      </c>
      <c r="Y29" s="17">
        <f>'raw data'!Y29/10385</f>
        <v>1.5117958594126143E-2</v>
      </c>
      <c r="Z29" s="17">
        <f>'raw data'!Z29/10385</f>
        <v>3.2739528165623495E-3</v>
      </c>
      <c r="AA29" s="17">
        <f>'raw data'!AA29/10385</f>
        <v>6.7404910929224843E-3</v>
      </c>
      <c r="AB29" s="17">
        <f>'raw data'!AB29/10385</f>
        <v>0.13789118921521426</v>
      </c>
      <c r="AC29" s="17">
        <f>'raw data'!AC29/10385</f>
        <v>1.059220028887819E-3</v>
      </c>
      <c r="AD29" s="17">
        <f>'raw data'!AD29/10385</f>
        <v>1.1555127587867116E-2</v>
      </c>
      <c r="AE29" s="17">
        <f>'raw data'!AE29/10385</f>
        <v>7.7323062108810792E-2</v>
      </c>
      <c r="AF29" s="17">
        <f>'raw data'!AF29/10385</f>
        <v>3.7939335580163699E-2</v>
      </c>
      <c r="AG29" s="17">
        <f>'raw data'!AG29/10385</f>
        <v>8.8589311506981228E-3</v>
      </c>
      <c r="AH29" s="17">
        <f>'raw data'!AH29/10385</f>
        <v>5.1998074145402024E-3</v>
      </c>
      <c r="AI29" s="17">
        <f>'raw data'!AI29/10385</f>
        <v>1.1747713047664901E-2</v>
      </c>
      <c r="AJ29" s="17">
        <f>'raw data'!AJ29/10385</f>
        <v>3.4665382763601348E-3</v>
      </c>
      <c r="AK29" s="17">
        <f>'raw data'!AK29/10385</f>
        <v>2.4073182474723159E-3</v>
      </c>
      <c r="AL29" s="17">
        <f>'raw data'!AL29/10385</f>
        <v>1.3866153105440539E-2</v>
      </c>
      <c r="AM29" s="17">
        <f>'raw data'!AM29/10385</f>
        <v>8.9552238805970154E-3</v>
      </c>
      <c r="AN29" s="17">
        <f>'raw data'!AN29/10385</f>
        <v>1.9258545979778526E-3</v>
      </c>
      <c r="AO29" s="17">
        <f>'raw data'!AO29/10385</f>
        <v>1.5117958594126143E-2</v>
      </c>
      <c r="AP29" s="17">
        <f>'raw data'!AP29/10385</f>
        <v>1.0784785748675975E-2</v>
      </c>
      <c r="AQ29" s="17">
        <f>'raw data'!AQ29/10385</f>
        <v>7.7034183919114107E-4</v>
      </c>
      <c r="AR29" s="17">
        <f>'raw data'!AR29/10385</f>
        <v>1.059220028887819E-3</v>
      </c>
      <c r="AS29" s="17">
        <f>'raw data'!AS29/10385</f>
        <v>2.3110255175734233E-3</v>
      </c>
      <c r="AT29" s="17">
        <f>'raw data'!AT29/10385</f>
        <v>5.8738565238324507E-3</v>
      </c>
      <c r="AU29" s="17">
        <f>'raw data'!AU29/10385</f>
        <v>1.2518054886856043E-3</v>
      </c>
      <c r="AV29" s="17">
        <f>'raw data'!AV29/10385</f>
        <v>6.066441983630236E-3</v>
      </c>
      <c r="AW29" s="17">
        <f>'raw data'!AW29/10385</f>
        <v>1.0688493018777083E-2</v>
      </c>
      <c r="AX29" s="17">
        <f>'raw data'!AX29/10385</f>
        <v>1.059220028887819E-3</v>
      </c>
      <c r="AY29" s="17">
        <f>'raw data'!AY29/10385</f>
        <v>1.242176215695715E-2</v>
      </c>
      <c r="AZ29" s="17">
        <f>'raw data'!AZ29/10385</f>
        <v>1.4155031295137217E-2</v>
      </c>
      <c r="BA29" s="18">
        <f>SUM(B29:AZ29)</f>
        <v>0.80857005296100148</v>
      </c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</row>
    <row r="30" spans="1:92" s="21" customFormat="1">
      <c r="A30" s="5" t="s">
        <v>28</v>
      </c>
      <c r="B30" s="20">
        <f>'raw data'!B30/2791</f>
        <v>1.0748835542816195E-3</v>
      </c>
      <c r="C30" s="20">
        <f>'raw data'!C30/2791</f>
        <v>7.0942314582586888E-2</v>
      </c>
      <c r="D30" s="20">
        <f>'raw data'!D30/2791</f>
        <v>1.1823719097097814E-2</v>
      </c>
      <c r="E30" s="20">
        <f>'raw data'!E30/2791</f>
        <v>2.5080616266571123E-3</v>
      </c>
      <c r="F30" s="20">
        <f>'raw data'!F30/2791</f>
        <v>3.5829451809387314E-4</v>
      </c>
      <c r="G30" s="20">
        <f>'raw data'!G30/2791</f>
        <v>0.13722680042995342</v>
      </c>
      <c r="H30" s="20">
        <f>'raw data'!H30/2791</f>
        <v>4.084557506270154E-2</v>
      </c>
      <c r="I30" s="20">
        <f>'raw data'!I30/2791</f>
        <v>1.7914725904693658E-3</v>
      </c>
      <c r="J30" s="20">
        <f>'raw data'!J30/2791</f>
        <v>1.7914725904693658E-3</v>
      </c>
      <c r="K30" s="20">
        <f>'raw data'!K30/2791</f>
        <v>2.149767108563239E-3</v>
      </c>
      <c r="L30" s="20">
        <f>'raw data'!L30/2791</f>
        <v>1.4331780723754925E-3</v>
      </c>
      <c r="M30" s="20">
        <f>'raw data'!M30/2791</f>
        <v>3.5829451809387314E-4</v>
      </c>
      <c r="N30" s="20">
        <f>'raw data'!N30/2791</f>
        <v>1.2182013615191688E-2</v>
      </c>
      <c r="O30" s="20">
        <f>'raw data'!O30/2791</f>
        <v>2.5080616266571123E-3</v>
      </c>
      <c r="P30" s="20">
        <f>'raw data'!P30/2791</f>
        <v>7.1658903618774627E-4</v>
      </c>
      <c r="Q30" s="20">
        <f>'raw data'!Q30/2791</f>
        <v>7.1658903618774627E-4</v>
      </c>
      <c r="R30" s="20">
        <f>'raw data'!R30/2791</f>
        <v>5.0161232533142246E-3</v>
      </c>
      <c r="S30" s="20">
        <f>'raw data'!S30/2791</f>
        <v>3.9412396990326044E-3</v>
      </c>
      <c r="T30" s="20">
        <f>'raw data'!T30/2791</f>
        <v>3.5829451809387314E-4</v>
      </c>
      <c r="U30" s="20">
        <f>'raw data'!U30/2791</f>
        <v>2.149767108563239E-3</v>
      </c>
      <c r="V30" s="20">
        <f>'raw data'!V30/2791</f>
        <v>2.149767108563239E-3</v>
      </c>
      <c r="W30" s="20">
        <f>'raw data'!W30/2791</f>
        <v>7.1658903618774627E-4</v>
      </c>
      <c r="X30" s="20">
        <f>'raw data'!X30/2791</f>
        <v>5.0161232533142246E-3</v>
      </c>
      <c r="Y30" s="20">
        <f>'raw data'!Y30/2791</f>
        <v>1.1823719097097814E-2</v>
      </c>
      <c r="Z30" s="20">
        <f>'raw data'!Z30/2791</f>
        <v>3.9412396990326044E-3</v>
      </c>
      <c r="AA30" s="20">
        <f>'raw data'!AA30/2791</f>
        <v>6.8075958437835904E-3</v>
      </c>
      <c r="AB30" s="20">
        <f>'raw data'!AB30/2791</f>
        <v>3.9412396990326044E-3</v>
      </c>
      <c r="AC30" s="20">
        <f>'raw data'!AC30/2791</f>
        <v>0.18989609458975279</v>
      </c>
      <c r="AD30" s="20">
        <f>'raw data'!AD30/2791</f>
        <v>5.8402006449301325E-2</v>
      </c>
      <c r="AE30" s="20">
        <f>'raw data'!AE30/2791</f>
        <v>4.8011465424579007E-2</v>
      </c>
      <c r="AF30" s="20">
        <f>'raw data'!AF30/2791</f>
        <v>2.7588677893228233E-2</v>
      </c>
      <c r="AG30" s="20">
        <f>'raw data'!AG30/2791</f>
        <v>5.3744177714080974E-3</v>
      </c>
      <c r="AH30" s="20">
        <f>'raw data'!AH30/2791</f>
        <v>2.5080616266571123E-3</v>
      </c>
      <c r="AI30" s="20">
        <f>'raw data'!AI30/2791</f>
        <v>8.5990684342529562E-3</v>
      </c>
      <c r="AJ30" s="20">
        <f>'raw data'!AJ30/2791</f>
        <v>1.4331780723754925E-3</v>
      </c>
      <c r="AK30" s="20">
        <f>'raw data'!AK30/2791</f>
        <v>0</v>
      </c>
      <c r="AL30" s="20">
        <f>'raw data'!AL30/2791</f>
        <v>8.9573629523468298E-3</v>
      </c>
      <c r="AM30" s="20">
        <f>'raw data'!AM30/2791</f>
        <v>5.0161232533142246E-3</v>
      </c>
      <c r="AN30" s="20">
        <f>'raw data'!AN30/2791</f>
        <v>1.4331780723754925E-3</v>
      </c>
      <c r="AO30" s="20">
        <f>'raw data'!AO30/2791</f>
        <v>1.1107130060910068E-2</v>
      </c>
      <c r="AP30" s="20">
        <f>'raw data'!AP30/2791</f>
        <v>5.7327122895019702E-3</v>
      </c>
      <c r="AQ30" s="20">
        <f>'raw data'!AQ30/2791</f>
        <v>3.5829451809387314E-4</v>
      </c>
      <c r="AR30" s="20">
        <f>'raw data'!AR30/2791</f>
        <v>7.1658903618774627E-4</v>
      </c>
      <c r="AS30" s="20">
        <f>'raw data'!AS30/2791</f>
        <v>3.2246506628448583E-3</v>
      </c>
      <c r="AT30" s="20">
        <f>'raw data'!AT30/2791</f>
        <v>1.7914725904693658E-3</v>
      </c>
      <c r="AU30" s="20">
        <f>'raw data'!AU30/2791</f>
        <v>1.0748835542816195E-3</v>
      </c>
      <c r="AV30" s="20">
        <f>'raw data'!AV30/2791</f>
        <v>1.7914725904693658E-3</v>
      </c>
      <c r="AW30" s="20">
        <f>'raw data'!AW30/2791</f>
        <v>8.5990684342529562E-3</v>
      </c>
      <c r="AX30" s="20">
        <f>'raw data'!AX30/2791</f>
        <v>3.5829451809387314E-4</v>
      </c>
      <c r="AY30" s="20">
        <f>'raw data'!AY30/2791</f>
        <v>6.8075958437835904E-3</v>
      </c>
      <c r="AZ30" s="20">
        <f>'raw data'!AZ30/2791</f>
        <v>1.4331780723754926E-2</v>
      </c>
      <c r="BA30" s="18">
        <f>SUM(B30:AZ30)</f>
        <v>0.74740236474381971</v>
      </c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</row>
    <row r="31" spans="1:92" s="19" customFormat="1">
      <c r="A31" s="5" t="s">
        <v>29</v>
      </c>
      <c r="B31" s="17">
        <f>'raw data'!B31/4238</f>
        <v>4.7192071731949034E-4</v>
      </c>
      <c r="C31" s="17">
        <f>'raw data'!C31/4238</f>
        <v>9.5563945257196789E-2</v>
      </c>
      <c r="D31" s="17">
        <f>'raw data'!D31/4238</f>
        <v>1.6989145823501653E-2</v>
      </c>
      <c r="E31" s="17">
        <f>'raw data'!E31/4238</f>
        <v>8.2586125530910801E-3</v>
      </c>
      <c r="F31" s="17">
        <f>'raw data'!F31/4238</f>
        <v>2.3596035865974517E-4</v>
      </c>
      <c r="G31" s="17">
        <f>'raw data'!G31/4238</f>
        <v>2.0292590844738084E-2</v>
      </c>
      <c r="H31" s="17">
        <f>'raw data'!H31/4238</f>
        <v>5.497876356772062E-2</v>
      </c>
      <c r="I31" s="17">
        <f>'raw data'!I31/4238</f>
        <v>2.5955639452571967E-3</v>
      </c>
      <c r="J31" s="17">
        <f>'raw data'!J31/4238</f>
        <v>2.8315243039169422E-3</v>
      </c>
      <c r="K31" s="17">
        <f>'raw data'!K31/4238</f>
        <v>4.4832468145351578E-3</v>
      </c>
      <c r="L31" s="17">
        <f>'raw data'!L31/4238</f>
        <v>3.7753657385559227E-3</v>
      </c>
      <c r="M31" s="17">
        <f>'raw data'!M31/4238</f>
        <v>1.8876828692779614E-3</v>
      </c>
      <c r="N31" s="17">
        <f>'raw data'!N31/4238</f>
        <v>1.8640868334119869E-2</v>
      </c>
      <c r="O31" s="17">
        <f>'raw data'!O31/4238</f>
        <v>5.6630486078338843E-3</v>
      </c>
      <c r="P31" s="17">
        <f>'raw data'!P31/4238</f>
        <v>9.4384143463898068E-4</v>
      </c>
      <c r="Q31" s="17">
        <f>'raw data'!Q31/4238</f>
        <v>2.3596035865974517E-4</v>
      </c>
      <c r="R31" s="17">
        <f>'raw data'!R31/4238</f>
        <v>7.3147711184521E-3</v>
      </c>
      <c r="S31" s="17">
        <f>'raw data'!S31/4238</f>
        <v>5.8990089664936289E-3</v>
      </c>
      <c r="T31" s="17">
        <f>'raw data'!T31/4238</f>
        <v>1.1798017932987258E-3</v>
      </c>
      <c r="U31" s="17">
        <f>'raw data'!U31/4238</f>
        <v>9.4384143463898068E-4</v>
      </c>
      <c r="V31" s="17">
        <f>'raw data'!V31/4238</f>
        <v>9.4384143463898068E-4</v>
      </c>
      <c r="W31" s="17">
        <f>'raw data'!W31/4238</f>
        <v>9.4384143463898068E-4</v>
      </c>
      <c r="X31" s="17">
        <f>'raw data'!X31/4238</f>
        <v>5.4270882491741388E-3</v>
      </c>
      <c r="Y31" s="17">
        <f>'raw data'!Y31/4238</f>
        <v>1.6281264747522416E-2</v>
      </c>
      <c r="Z31" s="17">
        <f>'raw data'!Z31/4238</f>
        <v>2.8315243039169422E-3</v>
      </c>
      <c r="AA31" s="17">
        <f>'raw data'!AA31/4238</f>
        <v>8.7305332704105711E-3</v>
      </c>
      <c r="AB31" s="17">
        <f>'raw data'!AB31/4238</f>
        <v>1.0146295422369042E-2</v>
      </c>
      <c r="AC31" s="17">
        <f>'raw data'!AC31/4238</f>
        <v>2.3596035865974517E-3</v>
      </c>
      <c r="AD31" s="17">
        <f>'raw data'!AD31/4238</f>
        <v>0.22133081642284097</v>
      </c>
      <c r="AE31" s="17">
        <f>'raw data'!AE31/4238</f>
        <v>8.8249174138744696E-2</v>
      </c>
      <c r="AF31" s="17">
        <f>'raw data'!AF31/4238</f>
        <v>3.5158093440302032E-2</v>
      </c>
      <c r="AG31" s="17">
        <f>'raw data'!AG31/4238</f>
        <v>4.7192071731949033E-3</v>
      </c>
      <c r="AH31" s="17">
        <f>'raw data'!AH31/4238</f>
        <v>2.5955639452571967E-3</v>
      </c>
      <c r="AI31" s="17">
        <f>'raw data'!AI31/4238</f>
        <v>1.1090136857008022E-2</v>
      </c>
      <c r="AJ31" s="17">
        <f>'raw data'!AJ31/4238</f>
        <v>2.8315243039169422E-3</v>
      </c>
      <c r="AK31" s="17">
        <f>'raw data'!AK31/4238</f>
        <v>1.8876828692779614E-3</v>
      </c>
      <c r="AL31" s="17">
        <f>'raw data'!AL31/4238</f>
        <v>1.1798017932987258E-2</v>
      </c>
      <c r="AM31" s="17">
        <f>'raw data'!AM31/4238</f>
        <v>7.3147711184521E-3</v>
      </c>
      <c r="AN31" s="17">
        <f>'raw data'!AN31/4238</f>
        <v>4.7192071731949034E-4</v>
      </c>
      <c r="AO31" s="17">
        <f>'raw data'!AO31/4238</f>
        <v>1.7461066540821142E-2</v>
      </c>
      <c r="AP31" s="17">
        <f>'raw data'!AP31/4238</f>
        <v>1.368570080226522E-2</v>
      </c>
      <c r="AQ31" s="17">
        <f>'raw data'!AQ31/4238</f>
        <v>7.0788107597923554E-4</v>
      </c>
      <c r="AR31" s="17">
        <f>'raw data'!AR31/4238</f>
        <v>7.0788107597923554E-4</v>
      </c>
      <c r="AS31" s="17">
        <f>'raw data'!AS31/4238</f>
        <v>1.1798017932987258E-3</v>
      </c>
      <c r="AT31" s="17">
        <f>'raw data'!AT31/4238</f>
        <v>2.1236432279377066E-3</v>
      </c>
      <c r="AU31" s="17">
        <f>'raw data'!AU31/4238</f>
        <v>9.4384143463898068E-4</v>
      </c>
      <c r="AV31" s="17">
        <f>'raw data'!AV31/4238</f>
        <v>3.7753657385559227E-3</v>
      </c>
      <c r="AW31" s="17">
        <f>'raw data'!AW31/4238</f>
        <v>8.9664936290703157E-3</v>
      </c>
      <c r="AX31" s="17">
        <f>'raw data'!AX31/4238</f>
        <v>9.4384143463898068E-4</v>
      </c>
      <c r="AY31" s="17">
        <f>'raw data'!AY31/4238</f>
        <v>8.7305332704105711E-3</v>
      </c>
      <c r="AZ31" s="17">
        <f>'raw data'!AZ31/4238</f>
        <v>1.3921661160924964E-2</v>
      </c>
      <c r="BA31" s="18">
        <f>SUM(B31:AZ31)</f>
        <v>0.76144407739499764</v>
      </c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</row>
    <row r="32" spans="1:92" s="21" customFormat="1">
      <c r="A32" s="5" t="s">
        <v>30</v>
      </c>
      <c r="B32" s="20">
        <f>'raw data'!B32/7167</f>
        <v>2.7905678805636948E-4</v>
      </c>
      <c r="C32" s="20">
        <f>'raw data'!C32/7167</f>
        <v>9.6693177061532021E-2</v>
      </c>
      <c r="D32" s="20">
        <f>'raw data'!D32/7167</f>
        <v>1.381331100879029E-2</v>
      </c>
      <c r="E32" s="20">
        <f>'raw data'!E32/7167</f>
        <v>6.5578345193246824E-3</v>
      </c>
      <c r="F32" s="20">
        <f>'raw data'!F32/7167</f>
        <v>8.3717036416910843E-4</v>
      </c>
      <c r="G32" s="20">
        <f>'raw data'!G32/7167</f>
        <v>6.1392493372401285E-3</v>
      </c>
      <c r="H32" s="20">
        <f>'raw data'!H32/7167</f>
        <v>0.14301660387888934</v>
      </c>
      <c r="I32" s="20">
        <f>'raw data'!I32/7167</f>
        <v>1.1162271522254779E-3</v>
      </c>
      <c r="J32" s="20">
        <f>'raw data'!J32/7167</f>
        <v>2.0929259104227708E-3</v>
      </c>
      <c r="K32" s="20">
        <f>'raw data'!K32/7167</f>
        <v>6.8368913073810524E-3</v>
      </c>
      <c r="L32" s="20">
        <f>'raw data'!L32/7167</f>
        <v>2.3719826984791403E-3</v>
      </c>
      <c r="M32" s="20">
        <f>'raw data'!M32/7167</f>
        <v>8.3717036416910843E-4</v>
      </c>
      <c r="N32" s="20">
        <f>'raw data'!N32/7167</f>
        <v>2.0231617134086787E-2</v>
      </c>
      <c r="O32" s="20">
        <f>'raw data'!O32/7167</f>
        <v>2.9300962745918793E-3</v>
      </c>
      <c r="P32" s="20">
        <f>'raw data'!P32/7167</f>
        <v>1.1162271522254779E-3</v>
      </c>
      <c r="Q32" s="20">
        <f>'raw data'!Q32/7167</f>
        <v>6.9764197014092369E-4</v>
      </c>
      <c r="R32" s="20">
        <f>'raw data'!R32/7167</f>
        <v>4.0463234268173576E-3</v>
      </c>
      <c r="S32" s="20">
        <f>'raw data'!S32/7167</f>
        <v>6.5578345193246824E-3</v>
      </c>
      <c r="T32" s="20">
        <f>'raw data'!T32/7167</f>
        <v>5.5811357611273895E-4</v>
      </c>
      <c r="U32" s="20">
        <f>'raw data'!U32/7167</f>
        <v>1.5348123343100321E-3</v>
      </c>
      <c r="V32" s="20">
        <f>'raw data'!V32/7167</f>
        <v>9.7669875819729316E-4</v>
      </c>
      <c r="W32" s="20">
        <f>'raw data'!W32/7167</f>
        <v>1.3952839402818474E-3</v>
      </c>
      <c r="X32" s="20">
        <f>'raw data'!X32/7167</f>
        <v>3.9067950327891727E-3</v>
      </c>
      <c r="Y32" s="20">
        <f>'raw data'!Y32/7167</f>
        <v>1.7441049253523092E-2</v>
      </c>
      <c r="Z32" s="20">
        <f>'raw data'!Z32/7167</f>
        <v>1.8138691223664016E-3</v>
      </c>
      <c r="AA32" s="20">
        <f>'raw data'!AA32/7167</f>
        <v>7.6740616715501603E-3</v>
      </c>
      <c r="AB32" s="20">
        <f>'raw data'!AB32/7167</f>
        <v>4.7439653969582806E-3</v>
      </c>
      <c r="AC32" s="20">
        <f>'raw data'!AC32/7167</f>
        <v>4.1858518208455421E-4</v>
      </c>
      <c r="AD32" s="20">
        <f>'raw data'!AD32/7167</f>
        <v>6.6973629133528674E-3</v>
      </c>
      <c r="AE32" s="20">
        <f>'raw data'!AE32/7167</f>
        <v>0.46588530766010883</v>
      </c>
      <c r="AF32" s="20">
        <f>'raw data'!AF32/7167</f>
        <v>2.3998883772847774E-2</v>
      </c>
      <c r="AG32" s="20">
        <f>'raw data'!AG32/7167</f>
        <v>5.7206641551555745E-3</v>
      </c>
      <c r="AH32" s="20">
        <f>'raw data'!AH32/7167</f>
        <v>3.7672666387609877E-3</v>
      </c>
      <c r="AI32" s="20">
        <f>'raw data'!AI32/7167</f>
        <v>1.1580856704339334E-2</v>
      </c>
      <c r="AJ32" s="20">
        <f>'raw data'!AJ32/7167</f>
        <v>2.7905678805636948E-3</v>
      </c>
      <c r="AK32" s="20">
        <f>'raw data'!AK32/7167</f>
        <v>1.3952839402818474E-3</v>
      </c>
      <c r="AL32" s="20">
        <f>'raw data'!AL32/7167</f>
        <v>1.0604157946142039E-2</v>
      </c>
      <c r="AM32" s="20">
        <f>'raw data'!AM32/7167</f>
        <v>5.1625505790428355E-3</v>
      </c>
      <c r="AN32" s="20">
        <f>'raw data'!AN32/7167</f>
        <v>1.5348123343100321E-3</v>
      </c>
      <c r="AO32" s="20">
        <f>'raw data'!AO32/7167</f>
        <v>1.1441328310311149E-2</v>
      </c>
      <c r="AP32" s="20">
        <f>'raw data'!AP32/7167</f>
        <v>9.2088740058601931E-3</v>
      </c>
      <c r="AQ32" s="20">
        <f>'raw data'!AQ32/7167</f>
        <v>8.3717036416910843E-4</v>
      </c>
      <c r="AR32" s="20">
        <f>'raw data'!AR32/7167</f>
        <v>8.3717036416910843E-4</v>
      </c>
      <c r="AS32" s="20">
        <f>'raw data'!AS32/7167</f>
        <v>1.2557555462536626E-3</v>
      </c>
      <c r="AT32" s="20">
        <f>'raw data'!AT32/7167</f>
        <v>9.7669875819729316E-4</v>
      </c>
      <c r="AU32" s="20">
        <f>'raw data'!AU32/7167</f>
        <v>9.7669875819729316E-4</v>
      </c>
      <c r="AV32" s="20">
        <f>'raw data'!AV32/7167</f>
        <v>4.0463234268173576E-3</v>
      </c>
      <c r="AW32" s="20">
        <f>'raw data'!AW32/7167</f>
        <v>7.6740616715501603E-3</v>
      </c>
      <c r="AX32" s="20">
        <f>'raw data'!AX32/7167</f>
        <v>4.1858518208455421E-4</v>
      </c>
      <c r="AY32" s="20">
        <f>'raw data'!AY32/7167</f>
        <v>8.9298172178038232E-3</v>
      </c>
      <c r="AZ32" s="20">
        <f>'raw data'!AZ32/7167</f>
        <v>8.5112320357192683E-3</v>
      </c>
      <c r="BA32" s="18">
        <f>SUM(B32:AZ32)</f>
        <v>0.9508860053020789</v>
      </c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</row>
    <row r="33" spans="1:92" s="19" customFormat="1">
      <c r="A33" s="5" t="s">
        <v>31</v>
      </c>
      <c r="B33" s="17">
        <f>'raw data'!B33/2591</f>
        <v>0</v>
      </c>
      <c r="C33" s="17">
        <f>'raw data'!C33/2591</f>
        <v>0.1466615206483983</v>
      </c>
      <c r="D33" s="17">
        <f>'raw data'!D33/2591</f>
        <v>1.8525665766113468E-2</v>
      </c>
      <c r="E33" s="17">
        <f>'raw data'!E33/2591</f>
        <v>5.0173678116557313E-3</v>
      </c>
      <c r="F33" s="17">
        <f>'raw data'!F33/2591</f>
        <v>3.8595137012736397E-4</v>
      </c>
      <c r="G33" s="17">
        <f>'raw data'!G33/2591</f>
        <v>1.2350443844075647E-2</v>
      </c>
      <c r="H33" s="17">
        <f>'raw data'!H33/2591</f>
        <v>5.8278656889231957E-2</v>
      </c>
      <c r="I33" s="17">
        <f>'raw data'!I33/2591</f>
        <v>1.5438054805094559E-3</v>
      </c>
      <c r="J33" s="17">
        <f>'raw data'!J33/2591</f>
        <v>3.0876109610189118E-3</v>
      </c>
      <c r="K33" s="17">
        <f>'raw data'!K33/2591</f>
        <v>5.4033191817830957E-3</v>
      </c>
      <c r="L33" s="17">
        <f>'raw data'!L33/2591</f>
        <v>2.3157082207641835E-3</v>
      </c>
      <c r="M33" s="17">
        <f>'raw data'!M33/2591</f>
        <v>1.1578541103820917E-3</v>
      </c>
      <c r="N33" s="17">
        <f>'raw data'!N33/2591</f>
        <v>2.3157082207641837E-2</v>
      </c>
      <c r="O33" s="17">
        <f>'raw data'!O33/2591</f>
        <v>3.0876109610189118E-3</v>
      </c>
      <c r="P33" s="17">
        <f>'raw data'!P33/2591</f>
        <v>2.3157082207641835E-3</v>
      </c>
      <c r="Q33" s="17">
        <f>'raw data'!Q33/2591</f>
        <v>8.8768815129293705E-3</v>
      </c>
      <c r="R33" s="17">
        <f>'raw data'!R33/2591</f>
        <v>3.8595137012736396E-3</v>
      </c>
      <c r="S33" s="17">
        <f>'raw data'!S33/2591</f>
        <v>5.7892705519104592E-3</v>
      </c>
      <c r="T33" s="17">
        <f>'raw data'!T33/2591</f>
        <v>0</v>
      </c>
      <c r="U33" s="17">
        <f>'raw data'!U33/2591</f>
        <v>2.7016595908915478E-3</v>
      </c>
      <c r="V33" s="17">
        <f>'raw data'!V33/2591</f>
        <v>3.8595137012736397E-4</v>
      </c>
      <c r="W33" s="17">
        <f>'raw data'!W33/2591</f>
        <v>7.7190274025472794E-4</v>
      </c>
      <c r="X33" s="17">
        <f>'raw data'!X33/2591</f>
        <v>4.2454650714010035E-3</v>
      </c>
      <c r="Y33" s="17">
        <f>'raw data'!Y33/2591</f>
        <v>1.2350443844075647E-2</v>
      </c>
      <c r="Z33" s="17">
        <f>'raw data'!Z33/2591</f>
        <v>4.2454650714010035E-3</v>
      </c>
      <c r="AA33" s="17">
        <f>'raw data'!AA33/2591</f>
        <v>7.7190274025472792E-3</v>
      </c>
      <c r="AB33" s="17">
        <f>'raw data'!AB33/2591</f>
        <v>3.8595137012736396E-3</v>
      </c>
      <c r="AC33" s="17">
        <f>'raw data'!AC33/2591</f>
        <v>1.1578541103820917E-3</v>
      </c>
      <c r="AD33" s="17">
        <f>'raw data'!AD33/2591</f>
        <v>9.262832883056734E-3</v>
      </c>
      <c r="AE33" s="17">
        <f>'raw data'!AE33/2591</f>
        <v>6.020841373986878E-2</v>
      </c>
      <c r="AF33" s="17">
        <f>'raw data'!AF33/2591</f>
        <v>0.28406020841373986</v>
      </c>
      <c r="AG33" s="17">
        <f>'raw data'!AG33/2591</f>
        <v>5.0173678116557313E-3</v>
      </c>
      <c r="AH33" s="17">
        <f>'raw data'!AH33/2591</f>
        <v>2.7016595908915478E-3</v>
      </c>
      <c r="AI33" s="17">
        <f>'raw data'!AI33/2591</f>
        <v>6.561173292165187E-3</v>
      </c>
      <c r="AJ33" s="17">
        <f>'raw data'!AJ33/2591</f>
        <v>4.2454650714010035E-3</v>
      </c>
      <c r="AK33" s="17">
        <f>'raw data'!AK33/2591</f>
        <v>2.3157082207641835E-3</v>
      </c>
      <c r="AL33" s="17">
        <f>'raw data'!AL33/2591</f>
        <v>9.262832883056734E-3</v>
      </c>
      <c r="AM33" s="17">
        <f>'raw data'!AM33/2591</f>
        <v>5.7892705519104592E-3</v>
      </c>
      <c r="AN33" s="17">
        <f>'raw data'!AN33/2591</f>
        <v>1.1578541103820917E-3</v>
      </c>
      <c r="AO33" s="17">
        <f>'raw data'!AO33/2591</f>
        <v>1.5052103434967195E-2</v>
      </c>
      <c r="AP33" s="17">
        <f>'raw data'!AP33/2591</f>
        <v>1.6595908915476649E-2</v>
      </c>
      <c r="AQ33" s="17">
        <f>'raw data'!AQ33/2591</f>
        <v>7.7190274025472794E-4</v>
      </c>
      <c r="AR33" s="17">
        <f>'raw data'!AR33/2591</f>
        <v>3.8595137012736397E-4</v>
      </c>
      <c r="AS33" s="17">
        <f>'raw data'!AS33/2591</f>
        <v>3.8595137012736396E-3</v>
      </c>
      <c r="AT33" s="17">
        <f>'raw data'!AT33/2591</f>
        <v>1.9297568506368198E-3</v>
      </c>
      <c r="AU33" s="17">
        <f>'raw data'!AU33/2591</f>
        <v>0</v>
      </c>
      <c r="AV33" s="17">
        <f>'raw data'!AV33/2591</f>
        <v>5.0173678116557313E-3</v>
      </c>
      <c r="AW33" s="17">
        <f>'raw data'!AW33/2591</f>
        <v>1.2350443844075647E-2</v>
      </c>
      <c r="AX33" s="17">
        <f>'raw data'!AX33/2591</f>
        <v>0</v>
      </c>
      <c r="AY33" s="17">
        <f>'raw data'!AY33/2591</f>
        <v>9.6487842531840992E-3</v>
      </c>
      <c r="AZ33" s="17">
        <f>'raw data'!AZ33/2591</f>
        <v>1.0420686993438826E-2</v>
      </c>
      <c r="BA33" s="18">
        <f>SUM(B33:AZ33)</f>
        <v>0.80586646082593594</v>
      </c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</row>
    <row r="34" spans="1:92" s="21" customFormat="1">
      <c r="A34" s="5" t="s">
        <v>32</v>
      </c>
      <c r="B34" s="20">
        <f>'raw data'!B34/6882</f>
        <v>1.4530659691950015E-4</v>
      </c>
      <c r="C34" s="20">
        <f>'raw data'!C34/6882</f>
        <v>0.1062191223481546</v>
      </c>
      <c r="D34" s="20">
        <f>'raw data'!D34/6882</f>
        <v>1.5983725661145014E-2</v>
      </c>
      <c r="E34" s="20">
        <f>'raw data'!E34/6882</f>
        <v>1.1769834350479512E-2</v>
      </c>
      <c r="F34" s="20">
        <f>'raw data'!F34/6882</f>
        <v>7.2653298459750076E-4</v>
      </c>
      <c r="G34" s="20">
        <f>'raw data'!G34/6882</f>
        <v>6.8294100552165069E-3</v>
      </c>
      <c r="H34" s="20">
        <f>'raw data'!H34/6882</f>
        <v>5.3327521069456554E-2</v>
      </c>
      <c r="I34" s="20">
        <f>'raw data'!I34/6882</f>
        <v>1.7436791630340018E-3</v>
      </c>
      <c r="J34" s="20">
        <f>'raw data'!J34/6882</f>
        <v>4.0685847137460042E-3</v>
      </c>
      <c r="K34" s="20">
        <f>'raw data'!K34/6882</f>
        <v>6.6841034582970065E-3</v>
      </c>
      <c r="L34" s="20">
        <f>'raw data'!L34/6882</f>
        <v>1.7436791630340018E-3</v>
      </c>
      <c r="M34" s="20">
        <f>'raw data'!M34/6882</f>
        <v>1.4530659691950015E-3</v>
      </c>
      <c r="N34" s="20">
        <f>'raw data'!N34/6882</f>
        <v>1.9761697181052019E-2</v>
      </c>
      <c r="O34" s="20">
        <f>'raw data'!O34/6882</f>
        <v>3.9232781168265039E-3</v>
      </c>
      <c r="P34" s="20">
        <f>'raw data'!P34/6882</f>
        <v>8.7183958151700091E-4</v>
      </c>
      <c r="Q34" s="20">
        <f>'raw data'!Q34/6882</f>
        <v>7.2653298459750076E-4</v>
      </c>
      <c r="R34" s="20">
        <f>'raw data'!R34/6882</f>
        <v>7.7012496367335074E-3</v>
      </c>
      <c r="S34" s="20">
        <f>'raw data'!S34/6882</f>
        <v>3.7779715199070039E-3</v>
      </c>
      <c r="T34" s="20">
        <f>'raw data'!T34/6882</f>
        <v>4.3591979075850045E-4</v>
      </c>
      <c r="U34" s="20">
        <f>'raw data'!U34/6882</f>
        <v>2.0342923568730021E-3</v>
      </c>
      <c r="V34" s="20">
        <f>'raw data'!V34/6882</f>
        <v>1.0171461784365011E-3</v>
      </c>
      <c r="W34" s="20">
        <f>'raw data'!W34/6882</f>
        <v>1.1624527753560012E-3</v>
      </c>
      <c r="X34" s="20">
        <f>'raw data'!X34/6882</f>
        <v>5.0857308921825051E-3</v>
      </c>
      <c r="Y34" s="20">
        <f>'raw data'!Y34/6882</f>
        <v>1.4094739901191514E-2</v>
      </c>
      <c r="Z34" s="20">
        <f>'raw data'!Z34/6882</f>
        <v>3.051438535309503E-3</v>
      </c>
      <c r="AA34" s="20">
        <f>'raw data'!AA34/6882</f>
        <v>6.8294100552165069E-3</v>
      </c>
      <c r="AB34" s="20">
        <f>'raw data'!AB34/6882</f>
        <v>9.2996222028480097E-3</v>
      </c>
      <c r="AC34" s="20">
        <f>'raw data'!AC34/6882</f>
        <v>8.7183958151700091E-4</v>
      </c>
      <c r="AD34" s="20">
        <f>'raw data'!AD34/6882</f>
        <v>8.4277826213310092E-3</v>
      </c>
      <c r="AE34" s="20">
        <f>'raw data'!AE34/6882</f>
        <v>7.2798605056669574E-2</v>
      </c>
      <c r="AF34" s="20">
        <f>'raw data'!AF34/6882</f>
        <v>2.7462946817785529E-2</v>
      </c>
      <c r="AG34" s="20">
        <f>'raw data'!AG34/6882</f>
        <v>0.25312409183376927</v>
      </c>
      <c r="AH34" s="20">
        <f>'raw data'!AH34/6882</f>
        <v>4.6498111014240048E-3</v>
      </c>
      <c r="AI34" s="20">
        <f>'raw data'!AI34/6882</f>
        <v>8.5730892182505087E-3</v>
      </c>
      <c r="AJ34" s="20">
        <f>'raw data'!AJ34/6882</f>
        <v>4.3591979075850041E-3</v>
      </c>
      <c r="AK34" s="20">
        <f>'raw data'!AK34/6882</f>
        <v>2.0342923568730021E-3</v>
      </c>
      <c r="AL34" s="20">
        <f>'raw data'!AL34/6882</f>
        <v>1.1624527753560012E-2</v>
      </c>
      <c r="AM34" s="20">
        <f>'raw data'!AM34/6882</f>
        <v>6.1028770706190059E-3</v>
      </c>
      <c r="AN34" s="20">
        <f>'raw data'!AN34/6882</f>
        <v>3.051438535309503E-3</v>
      </c>
      <c r="AO34" s="20">
        <f>'raw data'!AO34/6882</f>
        <v>1.4675966288869515E-2</v>
      </c>
      <c r="AP34" s="20">
        <f>'raw data'!AP34/6882</f>
        <v>9.2996222028480097E-3</v>
      </c>
      <c r="AQ34" s="20">
        <f>'raw data'!AQ34/6882</f>
        <v>5.812263876780006E-4</v>
      </c>
      <c r="AR34" s="20">
        <f>'raw data'!AR34/6882</f>
        <v>1.4530659691950015E-4</v>
      </c>
      <c r="AS34" s="20">
        <f>'raw data'!AS34/6882</f>
        <v>1.7436791630340018E-3</v>
      </c>
      <c r="AT34" s="20">
        <f>'raw data'!AT34/6882</f>
        <v>3.051438535309503E-3</v>
      </c>
      <c r="AU34" s="20">
        <f>'raw data'!AU34/6882</f>
        <v>5.812263876780006E-4</v>
      </c>
      <c r="AV34" s="20">
        <f>'raw data'!AV34/6882</f>
        <v>4.3591979075850041E-3</v>
      </c>
      <c r="AW34" s="20">
        <f>'raw data'!AW34/6882</f>
        <v>7.7012496367335074E-3</v>
      </c>
      <c r="AX34" s="20">
        <f>'raw data'!AX34/6882</f>
        <v>7.2653298459750076E-4</v>
      </c>
      <c r="AY34" s="20">
        <f>'raw data'!AY34/6882</f>
        <v>1.060738157512351E-2</v>
      </c>
      <c r="AZ34" s="20">
        <f>'raw data'!AZ34/6882</f>
        <v>1.2060447544318512E-2</v>
      </c>
      <c r="BA34" s="18">
        <f>SUM(B34:AZ34)</f>
        <v>0.75908166230746865</v>
      </c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</row>
    <row r="35" spans="1:92" s="19" customFormat="1">
      <c r="A35" s="5" t="s">
        <v>33</v>
      </c>
      <c r="B35" s="17">
        <f>'raw data'!B35/4964</f>
        <v>8.0580177276390005E-4</v>
      </c>
      <c r="C35" s="17">
        <f>'raw data'!C35/4964</f>
        <v>0.10273972602739725</v>
      </c>
      <c r="D35" s="17">
        <f>'raw data'!D35/4964</f>
        <v>1.1079774375503625E-2</v>
      </c>
      <c r="E35" s="17">
        <f>'raw data'!E35/4964</f>
        <v>5.0362610797743757E-3</v>
      </c>
      <c r="F35" s="17">
        <f>'raw data'!F35/4964</f>
        <v>8.0580177276390005E-4</v>
      </c>
      <c r="G35" s="17">
        <f>'raw data'!G35/4964</f>
        <v>5.2377115229653506E-3</v>
      </c>
      <c r="H35" s="17">
        <f>'raw data'!H35/4964</f>
        <v>4.0491539081385981E-2</v>
      </c>
      <c r="I35" s="17">
        <f>'raw data'!I35/4964</f>
        <v>1.6116035455278001E-3</v>
      </c>
      <c r="J35" s="17">
        <f>'raw data'!J35/4964</f>
        <v>1.8130539887187753E-3</v>
      </c>
      <c r="K35" s="17">
        <f>'raw data'!K35/4964</f>
        <v>3.8275584206285255E-3</v>
      </c>
      <c r="L35" s="17">
        <f>'raw data'!L35/4964</f>
        <v>1.8130539887187753E-3</v>
      </c>
      <c r="M35" s="17">
        <f>'raw data'!M35/4964</f>
        <v>3.2232070910556002E-3</v>
      </c>
      <c r="N35" s="17">
        <f>'raw data'!N35/4964</f>
        <v>1.3295729250604351E-2</v>
      </c>
      <c r="O35" s="17">
        <f>'raw data'!O35/4964</f>
        <v>1.8130539887187753E-3</v>
      </c>
      <c r="P35" s="17">
        <f>'raw data'!P35/4964</f>
        <v>6.0435132957292509E-4</v>
      </c>
      <c r="Q35" s="17">
        <f>'raw data'!Q35/4964</f>
        <v>8.0580177276390005E-4</v>
      </c>
      <c r="R35" s="17">
        <f>'raw data'!R35/4964</f>
        <v>6.6478646253021753E-3</v>
      </c>
      <c r="S35" s="17">
        <f>'raw data'!S35/4964</f>
        <v>4.0290088638195E-3</v>
      </c>
      <c r="T35" s="17">
        <f>'raw data'!T35/4964</f>
        <v>2.0145044319097501E-4</v>
      </c>
      <c r="U35" s="17">
        <f>'raw data'!U35/4964</f>
        <v>1.2087026591458502E-3</v>
      </c>
      <c r="V35" s="17">
        <f>'raw data'!V35/4964</f>
        <v>6.0435132957292509E-4</v>
      </c>
      <c r="W35" s="17">
        <f>'raw data'!W35/4964</f>
        <v>8.0580177276390005E-4</v>
      </c>
      <c r="X35" s="17">
        <f>'raw data'!X35/4964</f>
        <v>2.6188557614826753E-3</v>
      </c>
      <c r="Y35" s="17">
        <f>'raw data'!Y35/4964</f>
        <v>9.6696212731668015E-3</v>
      </c>
      <c r="Z35" s="17">
        <f>'raw data'!Z35/4964</f>
        <v>1.6116035455278001E-3</v>
      </c>
      <c r="AA35" s="17">
        <f>'raw data'!AA35/4964</f>
        <v>3.6261079774375505E-3</v>
      </c>
      <c r="AB35" s="17">
        <f>'raw data'!AB35/4964</f>
        <v>4.2304593070104759E-3</v>
      </c>
      <c r="AC35" s="17">
        <f>'raw data'!AC35/4964</f>
        <v>2.0145044319097501E-4</v>
      </c>
      <c r="AD35" s="17">
        <f>'raw data'!AD35/4964</f>
        <v>6.8493150684931503E-3</v>
      </c>
      <c r="AE35" s="17">
        <f>'raw data'!AE35/4964</f>
        <v>4.6132151490733277E-2</v>
      </c>
      <c r="AF35" s="17">
        <f>'raw data'!AF35/4964</f>
        <v>2.3771152296535054E-2</v>
      </c>
      <c r="AG35" s="17">
        <f>'raw data'!AG35/4964</f>
        <v>6.2449637389202254E-3</v>
      </c>
      <c r="AH35" s="17">
        <f>'raw data'!AH35/4964</f>
        <v>0.40672844480257858</v>
      </c>
      <c r="AI35" s="17">
        <f>'raw data'!AI35/4964</f>
        <v>5.4391619661563256E-3</v>
      </c>
      <c r="AJ35" s="17">
        <f>'raw data'!AJ35/4964</f>
        <v>2.2159548751007254E-3</v>
      </c>
      <c r="AK35" s="17">
        <f>'raw data'!AK35/4964</f>
        <v>4.6333601933924258E-3</v>
      </c>
      <c r="AL35" s="17">
        <f>'raw data'!AL35/4964</f>
        <v>9.2667203867848515E-3</v>
      </c>
      <c r="AM35" s="17">
        <f>'raw data'!AM35/4964</f>
        <v>5.0362610797743757E-3</v>
      </c>
      <c r="AN35" s="17">
        <f>'raw data'!AN35/4964</f>
        <v>6.0435132957292509E-4</v>
      </c>
      <c r="AO35" s="17">
        <f>'raw data'!AO35/4964</f>
        <v>7.655116841257051E-3</v>
      </c>
      <c r="AP35" s="17">
        <f>'raw data'!AP35/4964</f>
        <v>8.8638195004029016E-3</v>
      </c>
      <c r="AQ35" s="17">
        <f>'raw data'!AQ35/4964</f>
        <v>4.0290088638195002E-4</v>
      </c>
      <c r="AR35" s="17">
        <f>'raw data'!AR35/4964</f>
        <v>2.0145044319097501E-4</v>
      </c>
      <c r="AS35" s="17">
        <f>'raw data'!AS35/4964</f>
        <v>1.6116035455278001E-3</v>
      </c>
      <c r="AT35" s="17">
        <f>'raw data'!AT35/4964</f>
        <v>2.8203062046736503E-3</v>
      </c>
      <c r="AU35" s="17">
        <f>'raw data'!AU35/4964</f>
        <v>0</v>
      </c>
      <c r="AV35" s="17">
        <f>'raw data'!AV35/4964</f>
        <v>4.6333601933924258E-3</v>
      </c>
      <c r="AW35" s="17">
        <f>'raw data'!AW35/4964</f>
        <v>4.6333601933924258E-3</v>
      </c>
      <c r="AX35" s="17">
        <f>'raw data'!AX35/4964</f>
        <v>6.0435132957292509E-4</v>
      </c>
      <c r="AY35" s="17">
        <f>'raw data'!AY35/4964</f>
        <v>9.2667203867848515E-3</v>
      </c>
      <c r="AZ35" s="17">
        <f>'raw data'!AZ35/4964</f>
        <v>9.4681708299758256E-3</v>
      </c>
      <c r="BA35" s="18">
        <f>SUM(B35:AZ35)</f>
        <v>0.79754230459307052</v>
      </c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</row>
    <row r="36" spans="1:92" s="21" customFormat="1">
      <c r="A36" s="5" t="s">
        <v>34</v>
      </c>
      <c r="B36" s="20">
        <f>'raw data'!B36/8609</f>
        <v>1.0454175862469508E-3</v>
      </c>
      <c r="C36" s="20">
        <f>'raw data'!C36/8609</f>
        <v>0.10547101870135904</v>
      </c>
      <c r="D36" s="20">
        <f>'raw data'!D36/8609</f>
        <v>1.7075153908700198E-2</v>
      </c>
      <c r="E36" s="20">
        <f>'raw data'!E36/8609</f>
        <v>6.9694505749796727E-3</v>
      </c>
      <c r="F36" s="20">
        <f>'raw data'!F36/8609</f>
        <v>4.6463003833197816E-4</v>
      </c>
      <c r="G36" s="20">
        <f>'raw data'!G36/8609</f>
        <v>1.0105703333720526E-2</v>
      </c>
      <c r="H36" s="20">
        <f>'raw data'!H36/8609</f>
        <v>6.5512835404808914E-2</v>
      </c>
      <c r="I36" s="20">
        <f>'raw data'!I36/8609</f>
        <v>1.9746776629109074E-3</v>
      </c>
      <c r="J36" s="20">
        <f>'raw data'!J36/8609</f>
        <v>2.6716227204088743E-3</v>
      </c>
      <c r="K36" s="20">
        <f>'raw data'!K36/8609</f>
        <v>4.4139853641537927E-3</v>
      </c>
      <c r="L36" s="20">
        <f>'raw data'!L36/8609</f>
        <v>2.4393077012428853E-3</v>
      </c>
      <c r="M36" s="20">
        <f>'raw data'!M36/8609</f>
        <v>1.6262051341619235E-3</v>
      </c>
      <c r="N36" s="20">
        <f>'raw data'!N36/8609</f>
        <v>2.4973864560343825E-2</v>
      </c>
      <c r="O36" s="20">
        <f>'raw data'!O36/8609</f>
        <v>5.2270879312347543E-3</v>
      </c>
      <c r="P36" s="20">
        <f>'raw data'!P36/8609</f>
        <v>1.3938901149959345E-3</v>
      </c>
      <c r="Q36" s="20">
        <f>'raw data'!Q36/8609</f>
        <v>1.27773260541294E-3</v>
      </c>
      <c r="R36" s="20">
        <f>'raw data'!R36/8609</f>
        <v>6.0401904983157159E-3</v>
      </c>
      <c r="S36" s="20">
        <f>'raw data'!S36/8609</f>
        <v>4.8786154024857706E-3</v>
      </c>
      <c r="T36" s="20">
        <f>'raw data'!T36/8609</f>
        <v>3.4847252874898362E-4</v>
      </c>
      <c r="U36" s="20">
        <f>'raw data'!U36/8609</f>
        <v>1.1615750958299453E-3</v>
      </c>
      <c r="V36" s="20">
        <f>'raw data'!V36/8609</f>
        <v>1.7423626437449182E-3</v>
      </c>
      <c r="W36" s="20">
        <f>'raw data'!W36/8609</f>
        <v>6.9694505749796725E-4</v>
      </c>
      <c r="X36" s="20">
        <f>'raw data'!X36/8609</f>
        <v>4.1816703449878033E-3</v>
      </c>
      <c r="Y36" s="20">
        <f>'raw data'!Y36/8609</f>
        <v>2.1605296782436986E-2</v>
      </c>
      <c r="Z36" s="20">
        <f>'raw data'!Z36/8609</f>
        <v>2.0908351724939016E-3</v>
      </c>
      <c r="AA36" s="20">
        <f>'raw data'!AA36/8609</f>
        <v>8.0148681612266237E-3</v>
      </c>
      <c r="AB36" s="20">
        <f>'raw data'!AB36/8609</f>
        <v>1.0105703333720526E-2</v>
      </c>
      <c r="AC36" s="20">
        <f>'raw data'!AC36/8609</f>
        <v>9.2926007666395633E-4</v>
      </c>
      <c r="AD36" s="20">
        <f>'raw data'!AD36/8609</f>
        <v>1.1499593448716459E-2</v>
      </c>
      <c r="AE36" s="20">
        <f>'raw data'!AE36/8609</f>
        <v>9.641073295388547E-2</v>
      </c>
      <c r="AF36" s="20">
        <f>'raw data'!AF36/8609</f>
        <v>3.9377395748635149E-2</v>
      </c>
      <c r="AG36" s="20">
        <f>'raw data'!AG36/8609</f>
        <v>7.7825531420606343E-3</v>
      </c>
      <c r="AH36" s="20">
        <f>'raw data'!AH36/8609</f>
        <v>5.11093042165176E-3</v>
      </c>
      <c r="AI36" s="20">
        <f>'raw data'!AI36/8609</f>
        <v>0.16413056104077128</v>
      </c>
      <c r="AJ36" s="20">
        <f>'raw data'!AJ36/8609</f>
        <v>4.1816703449878033E-3</v>
      </c>
      <c r="AK36" s="20">
        <f>'raw data'!AK36/8609</f>
        <v>1.510047624578929E-3</v>
      </c>
      <c r="AL36" s="20">
        <f>'raw data'!AL36/8609</f>
        <v>1.126727842955047E-2</v>
      </c>
      <c r="AM36" s="20">
        <f>'raw data'!AM36/8609</f>
        <v>8.8279707283075853E-3</v>
      </c>
      <c r="AN36" s="20">
        <f>'raw data'!AN36/8609</f>
        <v>2.0908351724939016E-3</v>
      </c>
      <c r="AO36" s="20">
        <f>'raw data'!AO36/8609</f>
        <v>1.6494366360785225E-2</v>
      </c>
      <c r="AP36" s="20">
        <f>'raw data'!AP36/8609</f>
        <v>1.0570333372052503E-2</v>
      </c>
      <c r="AQ36" s="20">
        <f>'raw data'!AQ36/8609</f>
        <v>3.4847252874898362E-4</v>
      </c>
      <c r="AR36" s="20">
        <f>'raw data'!AR36/8609</f>
        <v>5.8078754791497265E-4</v>
      </c>
      <c r="AS36" s="20">
        <f>'raw data'!AS36/8609</f>
        <v>4.2978278545707984E-3</v>
      </c>
      <c r="AT36" s="20">
        <f>'raw data'!AT36/8609</f>
        <v>2.4393077012428853E-3</v>
      </c>
      <c r="AU36" s="20">
        <f>'raw data'!AU36/8609</f>
        <v>6.9694505749796725E-4</v>
      </c>
      <c r="AV36" s="20">
        <f>'raw data'!AV36/8609</f>
        <v>4.1816703449878033E-3</v>
      </c>
      <c r="AW36" s="20">
        <f>'raw data'!AW36/8609</f>
        <v>1.0338018352886514E-2</v>
      </c>
      <c r="AX36" s="20">
        <f>'raw data'!AX36/8609</f>
        <v>5.8078754791497265E-4</v>
      </c>
      <c r="AY36" s="20">
        <f>'raw data'!AY36/8609</f>
        <v>1.0454175862469509E-2</v>
      </c>
      <c r="AZ36" s="20">
        <f>'raw data'!AZ36/8609</f>
        <v>1.3358113602044372E-2</v>
      </c>
      <c r="BA36" s="18">
        <f>SUM(B36:AZ36)</f>
        <v>0.74096875362992232</v>
      </c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</row>
    <row r="37" spans="1:92" s="19" customFormat="1">
      <c r="A37" s="5" t="s">
        <v>35</v>
      </c>
      <c r="B37" s="17">
        <f>'raw data'!B37/5022</f>
        <v>0</v>
      </c>
      <c r="C37" s="17">
        <f>'raw data'!C37/5022</f>
        <v>0.11389884508164078</v>
      </c>
      <c r="D37" s="17">
        <f>'raw data'!D37/5022</f>
        <v>1.7522899243329351E-2</v>
      </c>
      <c r="E37" s="17">
        <f>'raw data'!E37/5022</f>
        <v>7.3675826363998409E-3</v>
      </c>
      <c r="F37" s="17">
        <f>'raw data'!F37/5022</f>
        <v>9.9561927518916757E-4</v>
      </c>
      <c r="G37" s="17">
        <f>'raw data'!G37/5022</f>
        <v>5.5754679410593387E-3</v>
      </c>
      <c r="H37" s="17">
        <f>'raw data'!H37/5022</f>
        <v>4.6395858223815215E-2</v>
      </c>
      <c r="I37" s="17">
        <f>'raw data'!I37/5022</f>
        <v>2.3894862604540022E-3</v>
      </c>
      <c r="J37" s="17">
        <f>'raw data'!J37/5022</f>
        <v>2.1903624054161689E-3</v>
      </c>
      <c r="K37" s="17">
        <f>'raw data'!K37/5022</f>
        <v>5.9737156511350063E-3</v>
      </c>
      <c r="L37" s="17">
        <f>'raw data'!L37/5022</f>
        <v>3.9824771007566703E-3</v>
      </c>
      <c r="M37" s="17">
        <f>'raw data'!M37/5022</f>
        <v>5.9737156511350056E-4</v>
      </c>
      <c r="N37" s="17">
        <f>'raw data'!N37/5022</f>
        <v>1.8120270808442852E-2</v>
      </c>
      <c r="O37" s="17">
        <f>'raw data'!O37/5022</f>
        <v>5.177220230983672E-3</v>
      </c>
      <c r="P37" s="17">
        <f>'raw data'!P37/5022</f>
        <v>2.588610115491836E-3</v>
      </c>
      <c r="Q37" s="17">
        <f>'raw data'!Q37/5022</f>
        <v>9.9561927518916757E-4</v>
      </c>
      <c r="R37" s="17">
        <f>'raw data'!R37/5022</f>
        <v>5.3763440860215058E-3</v>
      </c>
      <c r="S37" s="17">
        <f>'raw data'!S37/5022</f>
        <v>5.9737156511350063E-3</v>
      </c>
      <c r="T37" s="17">
        <f>'raw data'!T37/5022</f>
        <v>3.9824771007566706E-4</v>
      </c>
      <c r="U37" s="17">
        <f>'raw data'!U37/5022</f>
        <v>1.1748307447232178E-2</v>
      </c>
      <c r="V37" s="17">
        <f>'raw data'!V37/5022</f>
        <v>1.9912385503783353E-4</v>
      </c>
      <c r="W37" s="17">
        <f>'raw data'!W37/5022</f>
        <v>1.5929908403026682E-3</v>
      </c>
      <c r="X37" s="17">
        <f>'raw data'!X37/5022</f>
        <v>4.7789725209080045E-3</v>
      </c>
      <c r="Y37" s="17">
        <f>'raw data'!Y37/5022</f>
        <v>1.3540422142572681E-2</v>
      </c>
      <c r="Z37" s="17">
        <f>'raw data'!Z37/5022</f>
        <v>1.1947431302270011E-3</v>
      </c>
      <c r="AA37" s="17">
        <f>'raw data'!AA37/5022</f>
        <v>4.9780963759458383E-3</v>
      </c>
      <c r="AB37" s="17">
        <f>'raw data'!AB37/5022</f>
        <v>8.1640780565511752E-3</v>
      </c>
      <c r="AC37" s="17">
        <f>'raw data'!AC37/5022</f>
        <v>1.9912385503783353E-4</v>
      </c>
      <c r="AD37" s="17">
        <f>'raw data'!AD37/5022</f>
        <v>6.5710872162485067E-3</v>
      </c>
      <c r="AE37" s="17">
        <f>'raw data'!AE37/5022</f>
        <v>6.0135404221425728E-2</v>
      </c>
      <c r="AF37" s="17">
        <f>'raw data'!AF37/5022</f>
        <v>2.5089605734767026E-2</v>
      </c>
      <c r="AG37" s="17">
        <f>'raw data'!AG37/5022</f>
        <v>6.7702110712863405E-3</v>
      </c>
      <c r="AH37" s="17">
        <f>'raw data'!AH37/5022</f>
        <v>6.5710872162485067E-3</v>
      </c>
      <c r="AI37" s="17">
        <f>'raw data'!AI37/5022</f>
        <v>8.3632019115890081E-3</v>
      </c>
      <c r="AJ37" s="17">
        <f>'raw data'!AJ37/5022</f>
        <v>0.27718040621266427</v>
      </c>
      <c r="AK37" s="17">
        <f>'raw data'!AK37/5022</f>
        <v>1.7921146953405018E-3</v>
      </c>
      <c r="AL37" s="17">
        <f>'raw data'!AL37/5022</f>
        <v>1.2146555157307845E-2</v>
      </c>
      <c r="AM37" s="17">
        <f>'raw data'!AM37/5022</f>
        <v>4.181600955794504E-3</v>
      </c>
      <c r="AN37" s="17">
        <f>'raw data'!AN37/5022</f>
        <v>2.7877339705296694E-3</v>
      </c>
      <c r="AO37" s="17">
        <f>'raw data'!AO37/5022</f>
        <v>1.4137793707686181E-2</v>
      </c>
      <c r="AP37" s="17">
        <f>'raw data'!AP37/5022</f>
        <v>1.2743926722421346E-2</v>
      </c>
      <c r="AQ37" s="17">
        <f>'raw data'!AQ37/5022</f>
        <v>3.9824771007566706E-4</v>
      </c>
      <c r="AR37" s="17">
        <f>'raw data'!AR37/5022</f>
        <v>9.9561927518916757E-4</v>
      </c>
      <c r="AS37" s="17">
        <f>'raw data'!AS37/5022</f>
        <v>1.1947431302270011E-3</v>
      </c>
      <c r="AT37" s="17">
        <f>'raw data'!AT37/5022</f>
        <v>1.7921146953405018E-3</v>
      </c>
      <c r="AU37" s="17">
        <f>'raw data'!AU37/5022</f>
        <v>5.9737156511350056E-4</v>
      </c>
      <c r="AV37" s="17">
        <f>'raw data'!AV37/5022</f>
        <v>5.177220230983672E-3</v>
      </c>
      <c r="AW37" s="17">
        <f>'raw data'!AW37/5022</f>
        <v>7.3675826363998409E-3</v>
      </c>
      <c r="AX37" s="17">
        <f>'raw data'!AX37/5022</f>
        <v>5.177220230983672E-3</v>
      </c>
      <c r="AY37" s="17">
        <f>'raw data'!AY37/5022</f>
        <v>5.9737156511350063E-3</v>
      </c>
      <c r="AZ37" s="17">
        <f>'raw data'!AZ37/5022</f>
        <v>1.3142174432497013E-2</v>
      </c>
      <c r="BA37" s="18">
        <f>SUM(B37:AZ37)</f>
        <v>0.77220230983671834</v>
      </c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</row>
    <row r="38" spans="1:92" s="21" customFormat="1">
      <c r="A38" s="5" t="s">
        <v>36</v>
      </c>
      <c r="B38" s="20">
        <f>'raw data'!B38/8076</f>
        <v>3.714710252600297E-4</v>
      </c>
      <c r="C38" s="20">
        <f>'raw data'!C38/8076</f>
        <v>0.10487865279841506</v>
      </c>
      <c r="D38" s="20">
        <f>'raw data'!D38/8076</f>
        <v>1.9068845963348194E-2</v>
      </c>
      <c r="E38" s="20">
        <f>'raw data'!E38/8076</f>
        <v>8.4200099058940065E-3</v>
      </c>
      <c r="F38" s="20">
        <f>'raw data'!F38/8076</f>
        <v>1.4858841010401188E-3</v>
      </c>
      <c r="G38" s="20">
        <f>'raw data'!G38/8076</f>
        <v>1.1020307082714216E-2</v>
      </c>
      <c r="H38" s="20">
        <f>'raw data'!H38/8076</f>
        <v>7.4418028727092619E-2</v>
      </c>
      <c r="I38" s="20">
        <f>'raw data'!I38/8076</f>
        <v>1.2382367508667657E-3</v>
      </c>
      <c r="J38" s="20">
        <f>'raw data'!J38/8076</f>
        <v>2.847944526993561E-3</v>
      </c>
      <c r="K38" s="20">
        <f>'raw data'!K38/8076</f>
        <v>5.3244180287270928E-3</v>
      </c>
      <c r="L38" s="20">
        <f>'raw data'!L38/8076</f>
        <v>3.4670629024269439E-3</v>
      </c>
      <c r="M38" s="20">
        <f>'raw data'!M38/8076</f>
        <v>2.847944526993561E-3</v>
      </c>
      <c r="N38" s="20">
        <f>'raw data'!N38/8076</f>
        <v>2.241208519068846E-2</v>
      </c>
      <c r="O38" s="20">
        <f>'raw data'!O38/8076</f>
        <v>6.8103021297672116E-3</v>
      </c>
      <c r="P38" s="20">
        <f>'raw data'!P38/8076</f>
        <v>7.429420505200594E-4</v>
      </c>
      <c r="Q38" s="20">
        <f>'raw data'!Q38/8076</f>
        <v>1.2382367508667657E-3</v>
      </c>
      <c r="R38" s="20">
        <f>'raw data'!R38/8076</f>
        <v>8.1723625557206542E-3</v>
      </c>
      <c r="S38" s="20">
        <f>'raw data'!S38/8076</f>
        <v>4.4576523031203564E-3</v>
      </c>
      <c r="T38" s="20">
        <f>'raw data'!T38/8076</f>
        <v>3.714710252600297E-4</v>
      </c>
      <c r="U38" s="20">
        <f>'raw data'!U38/8076</f>
        <v>1.4858841010401188E-3</v>
      </c>
      <c r="V38" s="20">
        <f>'raw data'!V38/8076</f>
        <v>6.1911837543338283E-4</v>
      </c>
      <c r="W38" s="20">
        <f>'raw data'!W38/8076</f>
        <v>1.8573551263001485E-3</v>
      </c>
      <c r="X38" s="20">
        <f>'raw data'!X38/8076</f>
        <v>3.714710252600297E-3</v>
      </c>
      <c r="Y38" s="20">
        <f>'raw data'!Y38/8076</f>
        <v>1.3744427934621099E-2</v>
      </c>
      <c r="Z38" s="20">
        <f>'raw data'!Z38/8076</f>
        <v>5.2005943536404158E-3</v>
      </c>
      <c r="AA38" s="20">
        <f>'raw data'!AA38/8076</f>
        <v>7.8008915304606241E-3</v>
      </c>
      <c r="AB38" s="20">
        <f>'raw data'!AB38/8076</f>
        <v>1.4363546310054482E-2</v>
      </c>
      <c r="AC38" s="20">
        <f>'raw data'!AC38/8076</f>
        <v>8.6676572560673596E-4</v>
      </c>
      <c r="AD38" s="20">
        <f>'raw data'!AD38/8076</f>
        <v>1.1267954432887568E-2</v>
      </c>
      <c r="AE38" s="20">
        <f>'raw data'!AE38/8076</f>
        <v>7.5656265477959381E-2</v>
      </c>
      <c r="AF38" s="20">
        <f>'raw data'!AF38/8076</f>
        <v>4.0861812778603269E-2</v>
      </c>
      <c r="AG38" s="20">
        <f>'raw data'!AG38/8076</f>
        <v>9.5344229816740969E-3</v>
      </c>
      <c r="AH38" s="20">
        <f>'raw data'!AH38/8076</f>
        <v>1.2753838533927687E-2</v>
      </c>
      <c r="AI38" s="20">
        <f>'raw data'!AI38/8076</f>
        <v>9.5344229816740969E-3</v>
      </c>
      <c r="AJ38" s="20">
        <f>'raw data'!AJ38/8076</f>
        <v>3.8385339276869736E-3</v>
      </c>
      <c r="AK38" s="20">
        <f>'raw data'!AK38/8076</f>
        <v>0.14239722634967805</v>
      </c>
      <c r="AL38" s="20">
        <f>'raw data'!AL38/8076</f>
        <v>1.3868251609707775E-2</v>
      </c>
      <c r="AM38" s="20">
        <f>'raw data'!AM38/8076</f>
        <v>8.0485388806339764E-3</v>
      </c>
      <c r="AN38" s="20">
        <f>'raw data'!AN38/8076</f>
        <v>7.9247152055473002E-3</v>
      </c>
      <c r="AO38" s="20">
        <f>'raw data'!AO38/8076</f>
        <v>1.7830609212481426E-2</v>
      </c>
      <c r="AP38" s="20">
        <f>'raw data'!AP38/8076</f>
        <v>1.1144130757800892E-2</v>
      </c>
      <c r="AQ38" s="20">
        <f>'raw data'!AQ38/8076</f>
        <v>6.1911837543338283E-4</v>
      </c>
      <c r="AR38" s="20">
        <f>'raw data'!AR38/8076</f>
        <v>8.6676572560673596E-4</v>
      </c>
      <c r="AS38" s="20">
        <f>'raw data'!AS38/8076</f>
        <v>2.3526498266468548E-3</v>
      </c>
      <c r="AT38" s="20">
        <f>'raw data'!AT38/8076</f>
        <v>3.9623576027736501E-3</v>
      </c>
      <c r="AU38" s="20">
        <f>'raw data'!AU38/8076</f>
        <v>8.6676572560673596E-4</v>
      </c>
      <c r="AV38" s="20">
        <f>'raw data'!AV38/8076</f>
        <v>3.5908865775136204E-3</v>
      </c>
      <c r="AW38" s="20">
        <f>'raw data'!AW38/8076</f>
        <v>9.410599306587419E-3</v>
      </c>
      <c r="AX38" s="20">
        <f>'raw data'!AX38/8076</f>
        <v>3.714710252600297E-4</v>
      </c>
      <c r="AY38" s="20">
        <f>'raw data'!AY38/8076</f>
        <v>1.1515601783060922E-2</v>
      </c>
      <c r="AZ38" s="20">
        <f>'raw data'!AZ38/8076</f>
        <v>1.2506191183754335E-2</v>
      </c>
      <c r="BA38" s="18">
        <f>SUM(B38:AZ38)</f>
        <v>0.7399702823179789</v>
      </c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</row>
    <row r="39" spans="1:92" s="19" customFormat="1">
      <c r="A39" s="5" t="s">
        <v>37</v>
      </c>
      <c r="B39" s="17">
        <f>'raw data'!B39/3763</f>
        <v>7.9723624767472762E-4</v>
      </c>
      <c r="C39" s="17">
        <f>'raw data'!C39/3763</f>
        <v>0.13207547169811321</v>
      </c>
      <c r="D39" s="17">
        <f>'raw data'!D39/3763</f>
        <v>1.7804942864735582E-2</v>
      </c>
      <c r="E39" s="17">
        <f>'raw data'!E39/3763</f>
        <v>7.4408716449641246E-3</v>
      </c>
      <c r="F39" s="17">
        <f>'raw data'!F39/3763</f>
        <v>7.9723624767472762E-4</v>
      </c>
      <c r="G39" s="17">
        <f>'raw data'!G39/3763</f>
        <v>1.0895562051554611E-2</v>
      </c>
      <c r="H39" s="17">
        <f>'raw data'!H39/3763</f>
        <v>6.9625298963592874E-2</v>
      </c>
      <c r="I39" s="17">
        <f>'raw data'!I39/3763</f>
        <v>1.3287270794578793E-3</v>
      </c>
      <c r="J39" s="17">
        <f>'raw data'!J39/3763</f>
        <v>4.2519266542652137E-3</v>
      </c>
      <c r="K39" s="17">
        <f>'raw data'!K39/3763</f>
        <v>6.9093808131809728E-3</v>
      </c>
      <c r="L39" s="17">
        <f>'raw data'!L39/3763</f>
        <v>2.9231995748073346E-3</v>
      </c>
      <c r="M39" s="17">
        <f>'raw data'!M39/3763</f>
        <v>7.9723624767472762E-4</v>
      </c>
      <c r="N39" s="17">
        <f>'raw data'!N39/3763</f>
        <v>2.5511559925591284E-2</v>
      </c>
      <c r="O39" s="17">
        <f>'raw data'!O39/3763</f>
        <v>5.3149083178315173E-3</v>
      </c>
      <c r="P39" s="17">
        <f>'raw data'!P39/3763</f>
        <v>7.9723624767472762E-4</v>
      </c>
      <c r="Q39" s="17">
        <f>'raw data'!Q39/3763</f>
        <v>7.9723624767472762E-4</v>
      </c>
      <c r="R39" s="17">
        <f>'raw data'!R39/3763</f>
        <v>7.9723624767472755E-3</v>
      </c>
      <c r="S39" s="17">
        <f>'raw data'!S39/3763</f>
        <v>6.3778899813978209E-3</v>
      </c>
      <c r="T39" s="17">
        <f>'raw data'!T39/3763</f>
        <v>0</v>
      </c>
      <c r="U39" s="17">
        <f>'raw data'!U39/3763</f>
        <v>1.8602179112410311E-3</v>
      </c>
      <c r="V39" s="17">
        <f>'raw data'!V39/3763</f>
        <v>7.9723624767472762E-4</v>
      </c>
      <c r="W39" s="17">
        <f>'raw data'!W39/3763</f>
        <v>0</v>
      </c>
      <c r="X39" s="17">
        <f>'raw data'!X39/3763</f>
        <v>5.3149083178315173E-3</v>
      </c>
      <c r="Y39" s="17">
        <f>'raw data'!Y39/3763</f>
        <v>1.4881743289928249E-2</v>
      </c>
      <c r="Z39" s="17">
        <f>'raw data'!Z39/3763</f>
        <v>3.1889449906989105E-3</v>
      </c>
      <c r="AA39" s="17">
        <f>'raw data'!AA39/3763</f>
        <v>5.5806537337230932E-3</v>
      </c>
      <c r="AB39" s="17">
        <f>'raw data'!AB39/3763</f>
        <v>1.0629816635663035E-2</v>
      </c>
      <c r="AC39" s="17">
        <f>'raw data'!AC39/3763</f>
        <v>7.9723624767472762E-4</v>
      </c>
      <c r="AD39" s="17">
        <f>'raw data'!AD39/3763</f>
        <v>1.4615997874036673E-2</v>
      </c>
      <c r="AE39" s="17">
        <f>'raw data'!AE39/3763</f>
        <v>7.4408716449641241E-2</v>
      </c>
      <c r="AF39" s="17">
        <f>'raw data'!AF39/3763</f>
        <v>3.5078394897688013E-2</v>
      </c>
      <c r="AG39" s="17">
        <f>'raw data'!AG39/3763</f>
        <v>9.0353441403135792E-3</v>
      </c>
      <c r="AH39" s="17">
        <f>'raw data'!AH39/3763</f>
        <v>6.3778899813978209E-3</v>
      </c>
      <c r="AI39" s="17">
        <f>'raw data'!AI39/3763</f>
        <v>1.1692798299229338E-2</v>
      </c>
      <c r="AJ39" s="17">
        <f>'raw data'!AJ39/3763</f>
        <v>5.3149083178315173E-3</v>
      </c>
      <c r="AK39" s="17">
        <f>'raw data'!AK39/3763</f>
        <v>7.9723624767472762E-4</v>
      </c>
      <c r="AL39" s="17">
        <f>'raw data'!AL39/3763</f>
        <v>0.21551953228806803</v>
      </c>
      <c r="AM39" s="17">
        <f>'raw data'!AM39/3763</f>
        <v>4.5176720701567896E-3</v>
      </c>
      <c r="AN39" s="17">
        <f>'raw data'!AN39/3763</f>
        <v>1.4350252458145097E-2</v>
      </c>
      <c r="AO39" s="17">
        <f>'raw data'!AO39/3763</f>
        <v>2.0462397023651342E-2</v>
      </c>
      <c r="AP39" s="17">
        <f>'raw data'!AP39/3763</f>
        <v>1.355301621047037E-2</v>
      </c>
      <c r="AQ39" s="17">
        <f>'raw data'!AQ39/3763</f>
        <v>5.3149083178315171E-4</v>
      </c>
      <c r="AR39" s="17">
        <f>'raw data'!AR39/3763</f>
        <v>0</v>
      </c>
      <c r="AS39" s="17">
        <f>'raw data'!AS39/3763</f>
        <v>2.3917087430241827E-3</v>
      </c>
      <c r="AT39" s="17">
        <f>'raw data'!AT39/3763</f>
        <v>2.9231995748073346E-3</v>
      </c>
      <c r="AU39" s="17">
        <f>'raw data'!AU39/3763</f>
        <v>1.0629816635663034E-3</v>
      </c>
      <c r="AV39" s="17">
        <f>'raw data'!AV39/3763</f>
        <v>7.4408716449641246E-3</v>
      </c>
      <c r="AW39" s="17">
        <f>'raw data'!AW39/3763</f>
        <v>1.0895562051554611E-2</v>
      </c>
      <c r="AX39" s="17">
        <f>'raw data'!AX39/3763</f>
        <v>0</v>
      </c>
      <c r="AY39" s="17">
        <f>'raw data'!AY39/3763</f>
        <v>7.4408716449641246E-3</v>
      </c>
      <c r="AZ39" s="17">
        <f>'raw data'!AZ39/3763</f>
        <v>1.4615997874036673E-2</v>
      </c>
      <c r="BA39" s="18">
        <f>SUM(B39:AZ39)</f>
        <v>0.81849588094605363</v>
      </c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</row>
    <row r="40" spans="1:92" s="21" customFormat="1">
      <c r="A40" s="5" t="s">
        <v>38</v>
      </c>
      <c r="B40" s="20">
        <f>'raw data'!B40/6402</f>
        <v>6.248047485160887E-4</v>
      </c>
      <c r="C40" s="20">
        <f>'raw data'!C40/6402</f>
        <v>9.6532333645735713E-2</v>
      </c>
      <c r="D40" s="20">
        <f>'raw data'!D40/6402</f>
        <v>1.4682911590128085E-2</v>
      </c>
      <c r="E40" s="20">
        <f>'raw data'!E40/6402</f>
        <v>6.2480474851608877E-3</v>
      </c>
      <c r="F40" s="20">
        <f>'raw data'!F40/6402</f>
        <v>9.372071227741331E-4</v>
      </c>
      <c r="G40" s="20">
        <f>'raw data'!G40/6402</f>
        <v>8.2786629178381761E-3</v>
      </c>
      <c r="H40" s="20">
        <f>'raw data'!H40/6402</f>
        <v>5.1858794126835361E-2</v>
      </c>
      <c r="I40" s="20">
        <f>'raw data'!I40/6402</f>
        <v>1.718213058419244E-3</v>
      </c>
      <c r="J40" s="20">
        <f>'raw data'!J40/6402</f>
        <v>2.1868166198063107E-3</v>
      </c>
      <c r="K40" s="20">
        <f>'raw data'!K40/6402</f>
        <v>6.5604498594189313E-3</v>
      </c>
      <c r="L40" s="20">
        <f>'raw data'!L40/6402</f>
        <v>3.4364261168384879E-3</v>
      </c>
      <c r="M40" s="20">
        <f>'raw data'!M40/6402</f>
        <v>1.2496094970321774E-3</v>
      </c>
      <c r="N40" s="20">
        <f>'raw data'!N40/6402</f>
        <v>2.2805373320837239E-2</v>
      </c>
      <c r="O40" s="20">
        <f>'raw data'!O40/6402</f>
        <v>3.7488284910965324E-3</v>
      </c>
      <c r="P40" s="20">
        <f>'raw data'!P40/6402</f>
        <v>1.2496094970321774E-3</v>
      </c>
      <c r="Q40" s="20">
        <f>'raw data'!Q40/6402</f>
        <v>1.718213058419244E-3</v>
      </c>
      <c r="R40" s="20">
        <f>'raw data'!R40/6402</f>
        <v>7.1852546079350203E-3</v>
      </c>
      <c r="S40" s="20">
        <f>'raw data'!S40/6402</f>
        <v>5.4670415495157764E-3</v>
      </c>
      <c r="T40" s="20">
        <f>'raw data'!T40/6402</f>
        <v>7.8100593564511096E-4</v>
      </c>
      <c r="U40" s="20">
        <f>'raw data'!U40/6402</f>
        <v>2.0306154326772885E-3</v>
      </c>
      <c r="V40" s="20">
        <f>'raw data'!V40/6402</f>
        <v>1.0934083099031554E-3</v>
      </c>
      <c r="W40" s="20">
        <f>'raw data'!W40/6402</f>
        <v>1.5620118712902219E-3</v>
      </c>
      <c r="X40" s="20">
        <f>'raw data'!X40/6402</f>
        <v>5.6232427366447986E-3</v>
      </c>
      <c r="Y40" s="20">
        <f>'raw data'!Y40/6402</f>
        <v>1.6713527022805375E-2</v>
      </c>
      <c r="Z40" s="20">
        <f>'raw data'!Z40/6402</f>
        <v>3.9050296782255547E-3</v>
      </c>
      <c r="AA40" s="20">
        <f>'raw data'!AA40/6402</f>
        <v>9.0596688534832857E-3</v>
      </c>
      <c r="AB40" s="20">
        <f>'raw data'!AB40/6402</f>
        <v>8.4348641049671984E-3</v>
      </c>
      <c r="AC40" s="20">
        <f>'raw data'!AC40/6402</f>
        <v>9.372071227741331E-4</v>
      </c>
      <c r="AD40" s="20">
        <f>'raw data'!AD40/6402</f>
        <v>9.3720712277413302E-3</v>
      </c>
      <c r="AE40" s="20">
        <f>'raw data'!AE40/6402</f>
        <v>6.0606060606060608E-2</v>
      </c>
      <c r="AF40" s="20">
        <f>'raw data'!AF40/6402</f>
        <v>0.14323648859731333</v>
      </c>
      <c r="AG40" s="20">
        <f>'raw data'!AG40/6402</f>
        <v>9.3720712277413302E-3</v>
      </c>
      <c r="AH40" s="20">
        <f>'raw data'!AH40/6402</f>
        <v>5.7794439237738209E-3</v>
      </c>
      <c r="AI40" s="20">
        <f>'raw data'!AI40/6402</f>
        <v>7.3414557950640426E-3</v>
      </c>
      <c r="AJ40" s="20">
        <f>'raw data'!AJ40/6402</f>
        <v>3.5926273039675102E-3</v>
      </c>
      <c r="AK40" s="20">
        <f>'raw data'!AK40/6402</f>
        <v>2.4992189940643548E-3</v>
      </c>
      <c r="AL40" s="20">
        <f>'raw data'!AL40/6402</f>
        <v>1.1558887847547642E-2</v>
      </c>
      <c r="AM40" s="20">
        <f>'raw data'!AM40/6402</f>
        <v>0.23820681037175884</v>
      </c>
      <c r="AN40" s="20">
        <f>'raw data'!AN40/6402</f>
        <v>1.2496094970321774E-3</v>
      </c>
      <c r="AO40" s="20">
        <f>'raw data'!AO40/6402</f>
        <v>1.6244923461418308E-2</v>
      </c>
      <c r="AP40" s="20">
        <f>'raw data'!AP40/6402</f>
        <v>1.077788191190253E-2</v>
      </c>
      <c r="AQ40" s="20">
        <f>'raw data'!AQ40/6402</f>
        <v>6.248047485160887E-4</v>
      </c>
      <c r="AR40" s="20">
        <f>'raw data'!AR40/6402</f>
        <v>7.8100593564511096E-4</v>
      </c>
      <c r="AS40" s="20">
        <f>'raw data'!AS40/6402</f>
        <v>2.3430178069353325E-3</v>
      </c>
      <c r="AT40" s="20">
        <f>'raw data'!AT40/6402</f>
        <v>2.9678225554514216E-3</v>
      </c>
      <c r="AU40" s="20">
        <f>'raw data'!AU40/6402</f>
        <v>3.1240237425804435E-4</v>
      </c>
      <c r="AV40" s="20">
        <f>'raw data'!AV40/6402</f>
        <v>5.3108403623867541E-3</v>
      </c>
      <c r="AW40" s="20">
        <f>'raw data'!AW40/6402</f>
        <v>6.404248672289909E-3</v>
      </c>
      <c r="AX40" s="20">
        <f>'raw data'!AX40/6402</f>
        <v>1.4058106841611997E-3</v>
      </c>
      <c r="AY40" s="20">
        <f>'raw data'!AY40/6402</f>
        <v>1.140268666041862E-2</v>
      </c>
      <c r="AZ40" s="20">
        <f>'raw data'!AZ40/6402</f>
        <v>1.3589503280224929E-2</v>
      </c>
      <c r="BA40" s="18">
        <f>SUM(B40:AZ40)</f>
        <v>0.85160887222742887</v>
      </c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</row>
    <row r="41" spans="1:92" s="19" customFormat="1">
      <c r="A41" s="5" t="s">
        <v>39</v>
      </c>
      <c r="B41" s="17">
        <f>'raw data'!B41/3328</f>
        <v>0</v>
      </c>
      <c r="C41" s="17">
        <f>'raw data'!C41/3328</f>
        <v>0.10576923076923077</v>
      </c>
      <c r="D41" s="17">
        <f>'raw data'!D41/3328</f>
        <v>2.4939903846153848E-2</v>
      </c>
      <c r="E41" s="17">
        <f>'raw data'!E41/3328</f>
        <v>5.108173076923077E-3</v>
      </c>
      <c r="F41" s="17">
        <f>'raw data'!F41/3328</f>
        <v>1.201923076923077E-3</v>
      </c>
      <c r="G41" s="17">
        <f>'raw data'!G41/3328</f>
        <v>9.314903846153846E-3</v>
      </c>
      <c r="H41" s="17">
        <f>'raw data'!H41/3328</f>
        <v>4.1466346153846152E-2</v>
      </c>
      <c r="I41" s="17">
        <f>'raw data'!I41/3328</f>
        <v>1.201923076923077E-3</v>
      </c>
      <c r="J41" s="17">
        <f>'raw data'!J41/3328</f>
        <v>3.90625E-3</v>
      </c>
      <c r="K41" s="17">
        <f>'raw data'!K41/3328</f>
        <v>7.512019230769231E-3</v>
      </c>
      <c r="L41" s="17">
        <f>'raw data'!L41/3328</f>
        <v>1.201923076923077E-3</v>
      </c>
      <c r="M41" s="17">
        <f>'raw data'!M41/3328</f>
        <v>3.0048076923076925E-4</v>
      </c>
      <c r="N41" s="17">
        <f>'raw data'!N41/3328</f>
        <v>1.622596153846154E-2</v>
      </c>
      <c r="O41" s="17">
        <f>'raw data'!O41/3328</f>
        <v>4.206730769230769E-3</v>
      </c>
      <c r="P41" s="17">
        <f>'raw data'!P41/3328</f>
        <v>1.201923076923077E-3</v>
      </c>
      <c r="Q41" s="17">
        <f>'raw data'!Q41/3328</f>
        <v>6.0096153846153849E-4</v>
      </c>
      <c r="R41" s="17">
        <f>'raw data'!R41/3328</f>
        <v>6.610576923076923E-3</v>
      </c>
      <c r="S41" s="17">
        <f>'raw data'!S41/3328</f>
        <v>4.807692307692308E-3</v>
      </c>
      <c r="T41" s="17">
        <f>'raw data'!T41/3328</f>
        <v>3.0048076923076925E-4</v>
      </c>
      <c r="U41" s="17">
        <f>'raw data'!U41/3328</f>
        <v>1.5024038461538462E-3</v>
      </c>
      <c r="V41" s="17">
        <f>'raw data'!V41/3328</f>
        <v>6.0096153846153849E-4</v>
      </c>
      <c r="W41" s="17">
        <f>'raw data'!W41/3328</f>
        <v>6.0096153846153849E-4</v>
      </c>
      <c r="X41" s="17">
        <f>'raw data'!X41/3328</f>
        <v>3.0048076923076925E-3</v>
      </c>
      <c r="Y41" s="17">
        <f>'raw data'!Y41/3328</f>
        <v>1.6826923076923076E-2</v>
      </c>
      <c r="Z41" s="17">
        <f>'raw data'!Z41/3328</f>
        <v>3.605769230769231E-3</v>
      </c>
      <c r="AA41" s="17">
        <f>'raw data'!AA41/3328</f>
        <v>5.408653846153846E-3</v>
      </c>
      <c r="AB41" s="17">
        <f>'raw data'!AB41/3328</f>
        <v>9.6153846153846159E-3</v>
      </c>
      <c r="AC41" s="17">
        <f>'raw data'!AC41/3328</f>
        <v>1.201923076923077E-3</v>
      </c>
      <c r="AD41" s="17">
        <f>'raw data'!AD41/3328</f>
        <v>5.408653846153846E-3</v>
      </c>
      <c r="AE41" s="17">
        <f>'raw data'!AE41/3328</f>
        <v>5.6790865384615384E-2</v>
      </c>
      <c r="AF41" s="17">
        <f>'raw data'!AF41/3328</f>
        <v>2.1033653846153848E-2</v>
      </c>
      <c r="AG41" s="17">
        <f>'raw data'!AG41/3328</f>
        <v>9.6153846153846159E-3</v>
      </c>
      <c r="AH41" s="17">
        <f>'raw data'!AH41/3328</f>
        <v>3.90625E-3</v>
      </c>
      <c r="AI41" s="17">
        <f>'raw data'!AI41/3328</f>
        <v>7.8125E-3</v>
      </c>
      <c r="AJ41" s="17">
        <f>'raw data'!AJ41/3328</f>
        <v>3.90625E-3</v>
      </c>
      <c r="AK41" s="17">
        <f>'raw data'!AK41/3328</f>
        <v>2.704326923076923E-3</v>
      </c>
      <c r="AL41" s="17">
        <f>'raw data'!AL41/3328</f>
        <v>2.0432692307692308E-2</v>
      </c>
      <c r="AM41" s="17">
        <f>'raw data'!AM41/3328</f>
        <v>3.605769230769231E-3</v>
      </c>
      <c r="AN41" s="17">
        <f>'raw data'!AN41/3328</f>
        <v>0.26262019230769229</v>
      </c>
      <c r="AO41" s="17">
        <f>'raw data'!AO41/3328</f>
        <v>2.283653846153846E-2</v>
      </c>
      <c r="AP41" s="17">
        <f>'raw data'!AP41/3328</f>
        <v>3.6658653846153848E-2</v>
      </c>
      <c r="AQ41" s="17">
        <f>'raw data'!AQ41/3328</f>
        <v>6.0096153846153849E-4</v>
      </c>
      <c r="AR41" s="17">
        <f>'raw data'!AR41/3328</f>
        <v>3.0048076923076925E-4</v>
      </c>
      <c r="AS41" s="17">
        <f>'raw data'!AS41/3328</f>
        <v>3.0048076923076925E-3</v>
      </c>
      <c r="AT41" s="17">
        <f>'raw data'!AT41/3328</f>
        <v>1.5024038461538462E-3</v>
      </c>
      <c r="AU41" s="17">
        <f>'raw data'!AU41/3328</f>
        <v>9.0144230769230774E-4</v>
      </c>
      <c r="AV41" s="17">
        <f>'raw data'!AV41/3328</f>
        <v>6.0096153846153849E-3</v>
      </c>
      <c r="AW41" s="17">
        <f>'raw data'!AW41/3328</f>
        <v>7.2115384615384619E-3</v>
      </c>
      <c r="AX41" s="17">
        <f>'raw data'!AX41/3328</f>
        <v>6.0096153846153849E-4</v>
      </c>
      <c r="AY41" s="17">
        <f>'raw data'!AY41/3328</f>
        <v>6.0096153846153849E-3</v>
      </c>
      <c r="AZ41" s="17">
        <f>'raw data'!AZ41/3328</f>
        <v>2.3737980769230768E-2</v>
      </c>
      <c r="BA41" s="18">
        <f>SUM(B41:AZ41)</f>
        <v>0.78545673076923084</v>
      </c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</row>
    <row r="42" spans="1:92" s="21" customFormat="1">
      <c r="A42" s="5" t="s">
        <v>40</v>
      </c>
      <c r="B42" s="20">
        <f>'raw data'!B42/2000</f>
        <v>5.0000000000000001E-4</v>
      </c>
      <c r="C42" s="20">
        <f>'raw data'!C42/2000</f>
        <v>9.5500000000000002E-2</v>
      </c>
      <c r="D42" s="20">
        <f>'raw data'!D42/2000</f>
        <v>1.2999999999999999E-2</v>
      </c>
      <c r="E42" s="20">
        <f>'raw data'!E42/2000</f>
        <v>7.4999999999999997E-3</v>
      </c>
      <c r="F42" s="20">
        <f>'raw data'!F42/2000</f>
        <v>1E-3</v>
      </c>
      <c r="G42" s="20">
        <f>'raw data'!G42/2000</f>
        <v>8.9999999999999993E-3</v>
      </c>
      <c r="H42" s="20">
        <f>'raw data'!H42/2000</f>
        <v>5.3999999999999999E-2</v>
      </c>
      <c r="I42" s="20">
        <f>'raw data'!I42/2000</f>
        <v>8.0000000000000002E-3</v>
      </c>
      <c r="J42" s="20">
        <f>'raw data'!J42/2000</f>
        <v>4.0000000000000001E-3</v>
      </c>
      <c r="K42" s="20">
        <f>'raw data'!K42/2000</f>
        <v>6.4999999999999997E-3</v>
      </c>
      <c r="L42" s="20">
        <f>'raw data'!L42/2000</f>
        <v>5.0000000000000001E-4</v>
      </c>
      <c r="M42" s="20">
        <f>'raw data'!M42/2000</f>
        <v>3.5000000000000001E-3</v>
      </c>
      <c r="N42" s="20">
        <f>'raw data'!N42/2000</f>
        <v>1.95E-2</v>
      </c>
      <c r="O42" s="20">
        <f>'raw data'!O42/2000</f>
        <v>5.0000000000000001E-3</v>
      </c>
      <c r="P42" s="20">
        <f>'raw data'!P42/2000</f>
        <v>5.0000000000000001E-4</v>
      </c>
      <c r="Q42" s="20">
        <f>'raw data'!Q42/2000</f>
        <v>0</v>
      </c>
      <c r="R42" s="20">
        <f>'raw data'!R42/2000</f>
        <v>6.4999999999999997E-3</v>
      </c>
      <c r="S42" s="20">
        <f>'raw data'!S42/2000</f>
        <v>6.0000000000000001E-3</v>
      </c>
      <c r="T42" s="20">
        <f>'raw data'!T42/2000</f>
        <v>1.5E-3</v>
      </c>
      <c r="U42" s="20">
        <f>'raw data'!U42/2000</f>
        <v>2E-3</v>
      </c>
      <c r="V42" s="20">
        <f>'raw data'!V42/2000</f>
        <v>1E-3</v>
      </c>
      <c r="W42" s="20">
        <f>'raw data'!W42/2000</f>
        <v>5.0000000000000001E-4</v>
      </c>
      <c r="X42" s="20">
        <f>'raw data'!X42/2000</f>
        <v>3.0000000000000001E-3</v>
      </c>
      <c r="Y42" s="20">
        <f>'raw data'!Y42/2000</f>
        <v>8.0000000000000002E-3</v>
      </c>
      <c r="Z42" s="20">
        <f>'raw data'!Z42/2000</f>
        <v>3.5000000000000001E-3</v>
      </c>
      <c r="AA42" s="20">
        <f>'raw data'!AA42/2000</f>
        <v>8.0000000000000002E-3</v>
      </c>
      <c r="AB42" s="20">
        <f>'raw data'!AB42/2000</f>
        <v>5.0000000000000001E-3</v>
      </c>
      <c r="AC42" s="20">
        <f>'raw data'!AC42/2000</f>
        <v>5.0000000000000001E-4</v>
      </c>
      <c r="AD42" s="20">
        <f>'raw data'!AD42/2000</f>
        <v>1.0500000000000001E-2</v>
      </c>
      <c r="AE42" s="20">
        <f>'raw data'!AE42/2000</f>
        <v>5.7000000000000002E-2</v>
      </c>
      <c r="AF42" s="20">
        <f>'raw data'!AF42/2000</f>
        <v>4.3999999999999997E-2</v>
      </c>
      <c r="AG42" s="20">
        <f>'raw data'!AG42/2000</f>
        <v>1.4E-2</v>
      </c>
      <c r="AH42" s="20">
        <f>'raw data'!AH42/2000</f>
        <v>3.0000000000000001E-3</v>
      </c>
      <c r="AI42" s="20">
        <f>'raw data'!AI42/2000</f>
        <v>1.0999999999999999E-2</v>
      </c>
      <c r="AJ42" s="20">
        <f>'raw data'!AJ42/2000</f>
        <v>1.5E-3</v>
      </c>
      <c r="AK42" s="20">
        <f>'raw data'!AK42/2000</f>
        <v>2.5000000000000001E-3</v>
      </c>
      <c r="AL42" s="20">
        <f>'raw data'!AL42/2000</f>
        <v>1.4500000000000001E-2</v>
      </c>
      <c r="AM42" s="20">
        <f>'raw data'!AM42/2000</f>
        <v>8.0000000000000002E-3</v>
      </c>
      <c r="AN42" s="20">
        <f>'raw data'!AN42/2000</f>
        <v>1.5E-3</v>
      </c>
      <c r="AO42" s="20">
        <f>'raw data'!AO42/2000</f>
        <v>0.27700000000000002</v>
      </c>
      <c r="AP42" s="20">
        <f>'raw data'!AP42/2000</f>
        <v>1.2E-2</v>
      </c>
      <c r="AQ42" s="20">
        <f>'raw data'!AQ42/2000</f>
        <v>5.0000000000000001E-4</v>
      </c>
      <c r="AR42" s="20">
        <f>'raw data'!AR42/2000</f>
        <v>3.5000000000000001E-3</v>
      </c>
      <c r="AS42" s="20">
        <f>'raw data'!AS42/2000</f>
        <v>1E-3</v>
      </c>
      <c r="AT42" s="20">
        <f>'raw data'!AT42/2000</f>
        <v>1.5E-3</v>
      </c>
      <c r="AU42" s="20">
        <f>'raw data'!AU42/2000</f>
        <v>2E-3</v>
      </c>
      <c r="AV42" s="20">
        <f>'raw data'!AV42/2000</f>
        <v>4.4999999999999997E-3</v>
      </c>
      <c r="AW42" s="20">
        <f>'raw data'!AW42/2000</f>
        <v>8.5000000000000006E-3</v>
      </c>
      <c r="AX42" s="20">
        <f>'raw data'!AX42/2000</f>
        <v>0</v>
      </c>
      <c r="AY42" s="20">
        <f>'raw data'!AY42/2000</f>
        <v>1.2999999999999999E-2</v>
      </c>
      <c r="AZ42" s="20">
        <f>'raw data'!AZ42/2000</f>
        <v>1.4500000000000001E-2</v>
      </c>
      <c r="BA42" s="18">
        <f>SUM(B42:AZ42)</f>
        <v>0.7789999999999998</v>
      </c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</row>
    <row r="43" spans="1:92" s="19" customFormat="1">
      <c r="A43" s="5" t="s">
        <v>41</v>
      </c>
      <c r="B43" s="17">
        <f>'raw data'!B43/3912</f>
        <v>2.8118609406952966E-3</v>
      </c>
      <c r="C43" s="17">
        <f>'raw data'!C43/3912</f>
        <v>7.1830265848670763E-2</v>
      </c>
      <c r="D43" s="17">
        <f>'raw data'!D43/3912</f>
        <v>1.4059304703476482E-2</v>
      </c>
      <c r="E43" s="17">
        <f>'raw data'!E43/3912</f>
        <v>3.8343558282208589E-3</v>
      </c>
      <c r="F43" s="17">
        <f>'raw data'!F43/3912</f>
        <v>5.1124744376278123E-4</v>
      </c>
      <c r="G43" s="17">
        <f>'raw data'!G43/3912</f>
        <v>8.4355828220858894E-3</v>
      </c>
      <c r="H43" s="17">
        <f>'raw data'!H43/3912</f>
        <v>3.834355828220859E-2</v>
      </c>
      <c r="I43" s="17">
        <f>'raw data'!I43/3912</f>
        <v>2.3006134969325155E-3</v>
      </c>
      <c r="J43" s="17">
        <f>'raw data'!J43/3912</f>
        <v>4.8568507157464216E-3</v>
      </c>
      <c r="K43" s="17">
        <f>'raw data'!K43/3912</f>
        <v>2.8118609406952966E-3</v>
      </c>
      <c r="L43" s="17">
        <f>'raw data'!L43/3912</f>
        <v>1.7893660531697342E-3</v>
      </c>
      <c r="M43" s="17">
        <f>'raw data'!M43/3912</f>
        <v>1.0224948875255625E-3</v>
      </c>
      <c r="N43" s="17">
        <f>'raw data'!N43/3912</f>
        <v>1.4059304703476482E-2</v>
      </c>
      <c r="O43" s="17">
        <f>'raw data'!O43/3912</f>
        <v>3.3231083844580778E-3</v>
      </c>
      <c r="P43" s="17">
        <f>'raw data'!P43/3912</f>
        <v>1.278118609406953E-3</v>
      </c>
      <c r="Q43" s="17">
        <f>'raw data'!Q43/3912</f>
        <v>7.668711656441718E-4</v>
      </c>
      <c r="R43" s="17">
        <f>'raw data'!R43/3912</f>
        <v>3.8343558282208589E-3</v>
      </c>
      <c r="S43" s="17">
        <f>'raw data'!S43/3912</f>
        <v>3.5787321063394683E-3</v>
      </c>
      <c r="T43" s="17">
        <f>'raw data'!T43/3912</f>
        <v>0</v>
      </c>
      <c r="U43" s="17">
        <f>'raw data'!U43/3912</f>
        <v>1.5337423312883436E-3</v>
      </c>
      <c r="V43" s="17">
        <f>'raw data'!V43/3912</f>
        <v>7.668711656441718E-4</v>
      </c>
      <c r="W43" s="17">
        <f>'raw data'!W43/3912</f>
        <v>0</v>
      </c>
      <c r="X43" s="17">
        <f>'raw data'!X43/3912</f>
        <v>2.5562372188139061E-3</v>
      </c>
      <c r="Y43" s="17">
        <f>'raw data'!Y43/3912</f>
        <v>8.4355828220858894E-3</v>
      </c>
      <c r="Z43" s="17">
        <f>'raw data'!Z43/3912</f>
        <v>3.0674846625766872E-3</v>
      </c>
      <c r="AA43" s="17">
        <f>'raw data'!AA43/3912</f>
        <v>6.3905930470347649E-3</v>
      </c>
      <c r="AB43" s="17">
        <f>'raw data'!AB43/3912</f>
        <v>6.6462167689161555E-3</v>
      </c>
      <c r="AC43" s="17">
        <f>'raw data'!AC43/3912</f>
        <v>1.0224948875255625E-3</v>
      </c>
      <c r="AD43" s="17">
        <f>'raw data'!AD43/3912</f>
        <v>8.9468302658486706E-3</v>
      </c>
      <c r="AE43" s="17">
        <f>'raw data'!AE43/3912</f>
        <v>4.3711656441717789E-2</v>
      </c>
      <c r="AF43" s="17">
        <f>'raw data'!AF43/3912</f>
        <v>2.4284253578732106E-2</v>
      </c>
      <c r="AG43" s="17">
        <f>'raw data'!AG43/3912</f>
        <v>5.8793456032719838E-3</v>
      </c>
      <c r="AH43" s="17">
        <f>'raw data'!AH43/3912</f>
        <v>3.5787321063394683E-3</v>
      </c>
      <c r="AI43" s="17">
        <f>'raw data'!AI43/3912</f>
        <v>7.4130879345603272E-3</v>
      </c>
      <c r="AJ43" s="17">
        <f>'raw data'!AJ43/3912</f>
        <v>1.0224948875255625E-3</v>
      </c>
      <c r="AK43" s="17">
        <f>'raw data'!AK43/3912</f>
        <v>1.278118609406953E-3</v>
      </c>
      <c r="AL43" s="17">
        <f>'raw data'!AL43/3912</f>
        <v>9.7137014314928431E-3</v>
      </c>
      <c r="AM43" s="17">
        <f>'raw data'!AM43/3912</f>
        <v>5.1124744376278121E-3</v>
      </c>
      <c r="AN43" s="17">
        <f>'raw data'!AN43/3912</f>
        <v>1.5337423312883436E-3</v>
      </c>
      <c r="AO43" s="17">
        <f>'raw data'!AO43/3912</f>
        <v>1.3292433537832311E-2</v>
      </c>
      <c r="AP43" s="17">
        <f>'raw data'!AP43/3912</f>
        <v>0.3721881390593047</v>
      </c>
      <c r="AQ43" s="17">
        <f>'raw data'!AQ43/3912</f>
        <v>1.5337423312883436E-3</v>
      </c>
      <c r="AR43" s="17">
        <f>'raw data'!AR43/3912</f>
        <v>5.1124744376278123E-4</v>
      </c>
      <c r="AS43" s="17">
        <f>'raw data'!AS43/3912</f>
        <v>2.5562372188139061E-3</v>
      </c>
      <c r="AT43" s="17">
        <f>'raw data'!AT43/3912</f>
        <v>2.3006134969325155E-3</v>
      </c>
      <c r="AU43" s="17">
        <f>'raw data'!AU43/3912</f>
        <v>0</v>
      </c>
      <c r="AV43" s="17">
        <f>'raw data'!AV43/3912</f>
        <v>3.5787321063394683E-3</v>
      </c>
      <c r="AW43" s="17">
        <f>'raw data'!AW43/3912</f>
        <v>7.4130879345603272E-3</v>
      </c>
      <c r="AX43" s="17">
        <f>'raw data'!AX43/3912</f>
        <v>2.5562372188139062E-4</v>
      </c>
      <c r="AY43" s="17">
        <f>'raw data'!AY43/3912</f>
        <v>6.6462167689161555E-3</v>
      </c>
      <c r="AZ43" s="17">
        <f>'raw data'!AZ43/3912</f>
        <v>1.5593047034764827E-2</v>
      </c>
      <c r="BA43" s="18">
        <f>SUM(B43:AZ43)</f>
        <v>0.74821063394683029</v>
      </c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</row>
    <row r="44" spans="1:92" s="21" customFormat="1">
      <c r="A44" s="5" t="s">
        <v>42</v>
      </c>
      <c r="B44" s="20">
        <f>'raw data'!B44/1618</f>
        <v>0</v>
      </c>
      <c r="C44" s="20">
        <f>'raw data'!C44/1618</f>
        <v>0.10259579728059333</v>
      </c>
      <c r="D44" s="20">
        <f>'raw data'!D44/1618</f>
        <v>1.3597033374536464E-2</v>
      </c>
      <c r="E44" s="20">
        <f>'raw data'!E44/1618</f>
        <v>5.5624227441285539E-3</v>
      </c>
      <c r="F44" s="20">
        <f>'raw data'!F44/1618</f>
        <v>6.1804697156983925E-4</v>
      </c>
      <c r="G44" s="20">
        <f>'raw data'!G44/1618</f>
        <v>6.798516687268232E-3</v>
      </c>
      <c r="H44" s="20">
        <f>'raw data'!H44/1618</f>
        <v>5.3770086526576021E-2</v>
      </c>
      <c r="I44" s="20">
        <f>'raw data'!I44/1618</f>
        <v>2.472187886279357E-3</v>
      </c>
      <c r="J44" s="20">
        <f>'raw data'!J44/1618</f>
        <v>4.326328800988875E-3</v>
      </c>
      <c r="K44" s="20">
        <f>'raw data'!K44/1618</f>
        <v>8.65265760197775E-3</v>
      </c>
      <c r="L44" s="20">
        <f>'raw data'!L44/1618</f>
        <v>3.0902348578491965E-3</v>
      </c>
      <c r="M44" s="20">
        <f>'raw data'!M44/1618</f>
        <v>0</v>
      </c>
      <c r="N44" s="20">
        <f>'raw data'!N44/1618</f>
        <v>1.6069221260815822E-2</v>
      </c>
      <c r="O44" s="20">
        <f>'raw data'!O44/1618</f>
        <v>3.0902348578491965E-3</v>
      </c>
      <c r="P44" s="20">
        <f>'raw data'!P44/1618</f>
        <v>0</v>
      </c>
      <c r="Q44" s="20">
        <f>'raw data'!Q44/1618</f>
        <v>2.472187886279357E-3</v>
      </c>
      <c r="R44" s="20">
        <f>'raw data'!R44/1618</f>
        <v>1.854140914709518E-3</v>
      </c>
      <c r="S44" s="20">
        <f>'raw data'!S44/1618</f>
        <v>2.472187886279357E-3</v>
      </c>
      <c r="T44" s="20">
        <f>'raw data'!T44/1618</f>
        <v>6.1804697156983925E-4</v>
      </c>
      <c r="U44" s="20">
        <f>'raw data'!U44/1618</f>
        <v>3.708281829419036E-3</v>
      </c>
      <c r="V44" s="20">
        <f>'raw data'!V44/1618</f>
        <v>1.854140914709518E-3</v>
      </c>
      <c r="W44" s="20">
        <f>'raw data'!W44/1618</f>
        <v>0</v>
      </c>
      <c r="X44" s="20">
        <f>'raw data'!X44/1618</f>
        <v>4.944375772558714E-3</v>
      </c>
      <c r="Y44" s="20">
        <f>'raw data'!Y44/1618</f>
        <v>1.6069221260815822E-2</v>
      </c>
      <c r="Z44" s="20">
        <f>'raw data'!Z44/1618</f>
        <v>6.1804697156983925E-4</v>
      </c>
      <c r="AA44" s="20">
        <f>'raw data'!AA44/1618</f>
        <v>4.944375772558714E-3</v>
      </c>
      <c r="AB44" s="20">
        <f>'raw data'!AB44/1618</f>
        <v>6.798516687268232E-3</v>
      </c>
      <c r="AC44" s="20">
        <f>'raw data'!AC44/1618</f>
        <v>2.472187886279357E-3</v>
      </c>
      <c r="AD44" s="20">
        <f>'raw data'!AD44/1618</f>
        <v>6.180469715698393E-3</v>
      </c>
      <c r="AE44" s="20">
        <f>'raw data'!AE44/1618</f>
        <v>5.9950556242274411E-2</v>
      </c>
      <c r="AF44" s="20">
        <f>'raw data'!AF44/1618</f>
        <v>2.843016069221261E-2</v>
      </c>
      <c r="AG44" s="20">
        <f>'raw data'!AG44/1618</f>
        <v>3.708281829419036E-3</v>
      </c>
      <c r="AH44" s="20">
        <f>'raw data'!AH44/1618</f>
        <v>3.708281829419036E-3</v>
      </c>
      <c r="AI44" s="20">
        <f>'raw data'!AI44/1618</f>
        <v>1.5451174289245983E-2</v>
      </c>
      <c r="AJ44" s="20">
        <f>'raw data'!AJ44/1618</f>
        <v>6.1804697156983925E-4</v>
      </c>
      <c r="AK44" s="20">
        <f>'raw data'!AK44/1618</f>
        <v>1.2360939431396785E-3</v>
      </c>
      <c r="AL44" s="20">
        <f>'raw data'!AL44/1618</f>
        <v>8.034610630407911E-3</v>
      </c>
      <c r="AM44" s="20">
        <f>'raw data'!AM44/1618</f>
        <v>6.798516687268232E-3</v>
      </c>
      <c r="AN44" s="20">
        <f>'raw data'!AN44/1618</f>
        <v>1.854140914709518E-3</v>
      </c>
      <c r="AO44" s="20">
        <f>'raw data'!AO44/1618</f>
        <v>7.4165636588380719E-3</v>
      </c>
      <c r="AP44" s="20">
        <f>'raw data'!AP44/1618</f>
        <v>9.270704573547589E-3</v>
      </c>
      <c r="AQ44" s="20">
        <f>'raw data'!AQ44/1618</f>
        <v>0.21260815822002471</v>
      </c>
      <c r="AR44" s="20">
        <f>'raw data'!AR44/1618</f>
        <v>0</v>
      </c>
      <c r="AS44" s="20">
        <f>'raw data'!AS44/1618</f>
        <v>1.2360939431396785E-3</v>
      </c>
      <c r="AT44" s="20">
        <f>'raw data'!AT44/1618</f>
        <v>1.2360939431396785E-3</v>
      </c>
      <c r="AU44" s="20">
        <f>'raw data'!AU44/1618</f>
        <v>0</v>
      </c>
      <c r="AV44" s="20">
        <f>'raw data'!AV44/1618</f>
        <v>6.0568603213844253E-2</v>
      </c>
      <c r="AW44" s="20">
        <f>'raw data'!AW44/1618</f>
        <v>8.034610630407911E-3</v>
      </c>
      <c r="AX44" s="20">
        <f>'raw data'!AX44/1618</f>
        <v>6.1804697156983925E-4</v>
      </c>
      <c r="AY44" s="20">
        <f>'raw data'!AY44/1618</f>
        <v>4.944375772558714E-3</v>
      </c>
      <c r="AZ44" s="20">
        <f>'raw data'!AZ44/1618</f>
        <v>2.5339925834363411E-2</v>
      </c>
      <c r="BA44" s="18">
        <f>SUM(B44:AZ44)</f>
        <v>0.73671199011124844</v>
      </c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</row>
    <row r="45" spans="1:92" s="19" customFormat="1">
      <c r="A45" s="5" t="s">
        <v>43</v>
      </c>
      <c r="B45" s="17">
        <f>'raw data'!B45/2426</f>
        <v>4.1220115416323167E-4</v>
      </c>
      <c r="C45" s="17">
        <f>'raw data'!C45/2426</f>
        <v>8.491343775762572E-2</v>
      </c>
      <c r="D45" s="17">
        <f>'raw data'!D45/2426</f>
        <v>1.3190436933223413E-2</v>
      </c>
      <c r="E45" s="17">
        <f>'raw data'!E45/2426</f>
        <v>2.8854080791426216E-3</v>
      </c>
      <c r="F45" s="17">
        <f>'raw data'!F45/2426</f>
        <v>1.2366034624896949E-3</v>
      </c>
      <c r="G45" s="17">
        <f>'raw data'!G45/2426</f>
        <v>4.5342126957955481E-3</v>
      </c>
      <c r="H45" s="17">
        <f>'raw data'!H45/2426</f>
        <v>2.6380873866446827E-2</v>
      </c>
      <c r="I45" s="17">
        <f>'raw data'!I45/2426</f>
        <v>2.4732069249793899E-3</v>
      </c>
      <c r="J45" s="17">
        <f>'raw data'!J45/2426</f>
        <v>2.0610057708161582E-3</v>
      </c>
      <c r="K45" s="17">
        <f>'raw data'!K45/2426</f>
        <v>2.8854080791426216E-3</v>
      </c>
      <c r="L45" s="17">
        <f>'raw data'!L45/2426</f>
        <v>2.0610057708161582E-3</v>
      </c>
      <c r="M45" s="17">
        <f>'raw data'!M45/2426</f>
        <v>1.6488046166529267E-3</v>
      </c>
      <c r="N45" s="17">
        <f>'raw data'!N45/2426</f>
        <v>1.4014839241549877E-2</v>
      </c>
      <c r="O45" s="17">
        <f>'raw data'!O45/2426</f>
        <v>8.2440230832646333E-4</v>
      </c>
      <c r="P45" s="17">
        <f>'raw data'!P45/2426</f>
        <v>1.6488046166529267E-3</v>
      </c>
      <c r="Q45" s="17">
        <f>'raw data'!Q45/2426</f>
        <v>0</v>
      </c>
      <c r="R45" s="17">
        <f>'raw data'!R45/2426</f>
        <v>2.4732069249793899E-3</v>
      </c>
      <c r="S45" s="17">
        <f>'raw data'!S45/2426</f>
        <v>1.6488046166529267E-3</v>
      </c>
      <c r="T45" s="17">
        <f>'raw data'!T45/2426</f>
        <v>8.2440230832646333E-4</v>
      </c>
      <c r="U45" s="17">
        <f>'raw data'!U45/2426</f>
        <v>8.2440230832646333E-4</v>
      </c>
      <c r="V45" s="17">
        <f>'raw data'!V45/2426</f>
        <v>8.2440230832646333E-4</v>
      </c>
      <c r="W45" s="17">
        <f>'raw data'!W45/2426</f>
        <v>8.2440230832646333E-4</v>
      </c>
      <c r="X45" s="17">
        <f>'raw data'!X45/2426</f>
        <v>4.5342126957955481E-3</v>
      </c>
      <c r="Y45" s="17">
        <f>'raw data'!Y45/2426</f>
        <v>7.0074196207749384E-3</v>
      </c>
      <c r="Z45" s="17">
        <f>'raw data'!Z45/2426</f>
        <v>2.0610057708161582E-3</v>
      </c>
      <c r="AA45" s="17">
        <f>'raw data'!AA45/2426</f>
        <v>4.1220115416323163E-3</v>
      </c>
      <c r="AB45" s="17">
        <f>'raw data'!AB45/2426</f>
        <v>3.2976092333058533E-3</v>
      </c>
      <c r="AC45" s="17">
        <f>'raw data'!AC45/2426</f>
        <v>4.1220115416323167E-4</v>
      </c>
      <c r="AD45" s="17">
        <f>'raw data'!AD45/2426</f>
        <v>1.2778235779060182E-2</v>
      </c>
      <c r="AE45" s="17">
        <f>'raw data'!AE45/2426</f>
        <v>3.8334707337180543E-2</v>
      </c>
      <c r="AF45" s="17">
        <f>'raw data'!AF45/2426</f>
        <v>2.3907666941467436E-2</v>
      </c>
      <c r="AG45" s="17">
        <f>'raw data'!AG45/2426</f>
        <v>5.3586150041220115E-3</v>
      </c>
      <c r="AH45" s="17">
        <f>'raw data'!AH45/2426</f>
        <v>2.8854080791426216E-3</v>
      </c>
      <c r="AI45" s="17">
        <f>'raw data'!AI45/2426</f>
        <v>5.7708161582852432E-3</v>
      </c>
      <c r="AJ45" s="17">
        <f>'raw data'!AJ45/2426</f>
        <v>8.2440230832646333E-4</v>
      </c>
      <c r="AK45" s="17">
        <f>'raw data'!AK45/2426</f>
        <v>0</v>
      </c>
      <c r="AL45" s="17">
        <f>'raw data'!AL45/2426</f>
        <v>6.1830173124484749E-3</v>
      </c>
      <c r="AM45" s="17">
        <f>'raw data'!AM45/2426</f>
        <v>4.9464138499587798E-3</v>
      </c>
      <c r="AN45" s="17">
        <f>'raw data'!AN45/2426</f>
        <v>1.6488046166529267E-3</v>
      </c>
      <c r="AO45" s="17">
        <f>'raw data'!AO45/2426</f>
        <v>0.1574608408903545</v>
      </c>
      <c r="AP45" s="17">
        <f>'raw data'!AP45/2426</f>
        <v>7.8318219291014009E-3</v>
      </c>
      <c r="AQ45" s="17">
        <f>'raw data'!AQ45/2426</f>
        <v>1.2366034624896949E-3</v>
      </c>
      <c r="AR45" s="17">
        <f>'raw data'!AR45/2426</f>
        <v>0.31986809563066776</v>
      </c>
      <c r="AS45" s="17">
        <f>'raw data'!AS45/2426</f>
        <v>1.6488046166529267E-3</v>
      </c>
      <c r="AT45" s="17">
        <f>'raw data'!AT45/2426</f>
        <v>2.4732069249793899E-3</v>
      </c>
      <c r="AU45" s="17">
        <f>'raw data'!AU45/2426</f>
        <v>4.1220115416323167E-4</v>
      </c>
      <c r="AV45" s="17">
        <f>'raw data'!AV45/2426</f>
        <v>2.8854080791426216E-3</v>
      </c>
      <c r="AW45" s="17">
        <f>'raw data'!AW45/2426</f>
        <v>1.236603462489695E-2</v>
      </c>
      <c r="AX45" s="17">
        <f>'raw data'!AX45/2426</f>
        <v>8.2440230832646333E-4</v>
      </c>
      <c r="AY45" s="17">
        <f>'raw data'!AY45/2426</f>
        <v>3.2976092333058533E-3</v>
      </c>
      <c r="AZ45" s="17">
        <f>'raw data'!AZ45/2426</f>
        <v>4.1220115416323163E-3</v>
      </c>
      <c r="BA45" s="18">
        <f>SUM(B45:AZ45)</f>
        <v>0.80708985985160731</v>
      </c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</row>
    <row r="46" spans="1:92" s="21" customFormat="1">
      <c r="A46" s="5" t="s">
        <v>44</v>
      </c>
      <c r="B46" s="20">
        <f>'raw data'!B46/10011</f>
        <v>9.9890120867046259E-4</v>
      </c>
      <c r="C46" s="20">
        <f>'raw data'!C46/10011</f>
        <v>0.11137748476675657</v>
      </c>
      <c r="D46" s="20">
        <f>'raw data'!D46/10011</f>
        <v>1.7380881030866047E-2</v>
      </c>
      <c r="E46" s="20">
        <f>'raw data'!E46/10011</f>
        <v>6.3929677354909601E-3</v>
      </c>
      <c r="F46" s="20">
        <f>'raw data'!F46/10011</f>
        <v>1.4983518130056938E-3</v>
      </c>
      <c r="G46" s="20">
        <f>'raw data'!G46/10011</f>
        <v>9.889121965837579E-3</v>
      </c>
      <c r="H46" s="20">
        <f>'raw data'!H46/10011</f>
        <v>7.0722205573868741E-2</v>
      </c>
      <c r="I46" s="20">
        <f>'raw data'!I46/10011</f>
        <v>2.5971431425432026E-3</v>
      </c>
      <c r="J46" s="20">
        <f>'raw data'!J46/10011</f>
        <v>1.8979122964738787E-3</v>
      </c>
      <c r="K46" s="20">
        <f>'raw data'!K46/10011</f>
        <v>5.7936270102886822E-3</v>
      </c>
      <c r="L46" s="20">
        <f>'raw data'!L46/10011</f>
        <v>2.9967036260113876E-3</v>
      </c>
      <c r="M46" s="20">
        <f>'raw data'!M46/10011</f>
        <v>1.7980221756068325E-3</v>
      </c>
      <c r="N46" s="20">
        <f>'raw data'!N46/10011</f>
        <v>1.9978024173409249E-2</v>
      </c>
      <c r="O46" s="20">
        <f>'raw data'!O46/10011</f>
        <v>3.8957147138148039E-3</v>
      </c>
      <c r="P46" s="20">
        <f>'raw data'!P46/10011</f>
        <v>1.2985715712716013E-3</v>
      </c>
      <c r="Q46" s="20">
        <f>'raw data'!Q46/10011</f>
        <v>6.9923084606932377E-4</v>
      </c>
      <c r="R46" s="20">
        <f>'raw data'!R46/10011</f>
        <v>9.5894516032364405E-3</v>
      </c>
      <c r="S46" s="20">
        <f>'raw data'!S46/10011</f>
        <v>3.695934472080711E-3</v>
      </c>
      <c r="T46" s="20">
        <f>'raw data'!T46/10011</f>
        <v>1.997802417340925E-4</v>
      </c>
      <c r="U46" s="20">
        <f>'raw data'!U46/10011</f>
        <v>1.2985715712716013E-3</v>
      </c>
      <c r="V46" s="20">
        <f>'raw data'!V46/10011</f>
        <v>3.19648386774548E-3</v>
      </c>
      <c r="W46" s="20">
        <f>'raw data'!W46/10011</f>
        <v>1.4983518130056938E-3</v>
      </c>
      <c r="X46" s="20">
        <f>'raw data'!X46/10011</f>
        <v>5.5938467685545902E-3</v>
      </c>
      <c r="Y46" s="20">
        <f>'raw data'!Y46/10011</f>
        <v>2.3873738887224053E-2</v>
      </c>
      <c r="Z46" s="20">
        <f>'raw data'!Z46/10011</f>
        <v>3.8957147138148039E-3</v>
      </c>
      <c r="AA46" s="20">
        <f>'raw data'!AA46/10011</f>
        <v>7.0921985815602835E-3</v>
      </c>
      <c r="AB46" s="20">
        <f>'raw data'!AB46/10011</f>
        <v>8.9901108780341618E-3</v>
      </c>
      <c r="AC46" s="20">
        <f>'raw data'!AC46/10011</f>
        <v>9.9890120867046259E-4</v>
      </c>
      <c r="AD46" s="20">
        <f>'raw data'!AD46/10011</f>
        <v>1.198681450404555E-2</v>
      </c>
      <c r="AE46" s="20">
        <f>'raw data'!AE46/10011</f>
        <v>7.7015283188492656E-2</v>
      </c>
      <c r="AF46" s="20">
        <f>'raw data'!AF46/10011</f>
        <v>3.6859454599940063E-2</v>
      </c>
      <c r="AG46" s="20">
        <f>'raw data'!AG46/10011</f>
        <v>7.19208870242733E-3</v>
      </c>
      <c r="AH46" s="20">
        <f>'raw data'!AH46/10011</f>
        <v>4.6948356807511738E-3</v>
      </c>
      <c r="AI46" s="20">
        <f>'raw data'!AI46/10011</f>
        <v>1.7280990909999003E-2</v>
      </c>
      <c r="AJ46" s="20">
        <f>'raw data'!AJ46/10011</f>
        <v>2.9967036260113876E-3</v>
      </c>
      <c r="AK46" s="20">
        <f>'raw data'!AK46/10011</f>
        <v>3.3962641094795725E-3</v>
      </c>
      <c r="AL46" s="20">
        <f>'raw data'!AL46/10011</f>
        <v>1.4783737888322844E-2</v>
      </c>
      <c r="AM46" s="20">
        <f>'raw data'!AM46/10011</f>
        <v>1.2386374987513734E-2</v>
      </c>
      <c r="AN46" s="20">
        <f>'raw data'!AN46/10011</f>
        <v>1.0987913295375088E-3</v>
      </c>
      <c r="AO46" s="20">
        <f>'raw data'!AO46/10011</f>
        <v>1.5283188492658075E-2</v>
      </c>
      <c r="AP46" s="20">
        <f>'raw data'!AP46/10011</f>
        <v>1.0588352811906902E-2</v>
      </c>
      <c r="AQ46" s="20">
        <f>'raw data'!AQ46/10011</f>
        <v>7.9912096693637001E-4</v>
      </c>
      <c r="AR46" s="20">
        <f>'raw data'!AR46/10011</f>
        <v>9.9890120867046259E-4</v>
      </c>
      <c r="AS46" s="20">
        <f>'raw data'!AS46/10011</f>
        <v>0.11027869343721906</v>
      </c>
      <c r="AT46" s="20">
        <f>'raw data'!AT46/10011</f>
        <v>4.8946159224852659E-3</v>
      </c>
      <c r="AU46" s="20">
        <f>'raw data'!AU46/10011</f>
        <v>9.9890120867046259E-4</v>
      </c>
      <c r="AV46" s="20">
        <f>'raw data'!AV46/10011</f>
        <v>4.8946159224852659E-3</v>
      </c>
      <c r="AW46" s="20">
        <f>'raw data'!AW46/10011</f>
        <v>1.198681450404555E-2</v>
      </c>
      <c r="AX46" s="20">
        <f>'raw data'!AX46/10011</f>
        <v>4.994506043352313E-4</v>
      </c>
      <c r="AY46" s="20">
        <f>'raw data'!AY46/10011</f>
        <v>1.2086704624912596E-2</v>
      </c>
      <c r="AZ46" s="20">
        <f>'raw data'!AZ46/10011</f>
        <v>1.2486265108380782E-2</v>
      </c>
      <c r="BA46" s="18">
        <f>SUM(B46:AZ46)</f>
        <v>0.70462491259614424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</row>
    <row r="47" spans="1:92" s="19" customFormat="1">
      <c r="A47" s="5" t="s">
        <v>45</v>
      </c>
      <c r="B47" s="17">
        <f>'raw data'!B47/4744</f>
        <v>1.475548060708263E-3</v>
      </c>
      <c r="C47" s="17">
        <f>'raw data'!C47/4744</f>
        <v>9.7386172006745361E-2</v>
      </c>
      <c r="D47" s="17">
        <f>'raw data'!D47/4744</f>
        <v>1.6652613827993254E-2</v>
      </c>
      <c r="E47" s="17">
        <f>'raw data'!E47/4744</f>
        <v>6.5345699831365935E-3</v>
      </c>
      <c r="F47" s="17">
        <f>'raw data'!F47/4744</f>
        <v>1.475548060708263E-3</v>
      </c>
      <c r="G47" s="17">
        <f>'raw data'!G47/4744</f>
        <v>6.112984822934233E-3</v>
      </c>
      <c r="H47" s="17">
        <f>'raw data'!H47/4744</f>
        <v>5.9443507588532882E-2</v>
      </c>
      <c r="I47" s="17">
        <f>'raw data'!I47/4744</f>
        <v>1.2647554806070826E-3</v>
      </c>
      <c r="J47" s="17">
        <f>'raw data'!J47/4744</f>
        <v>1.475548060708263E-3</v>
      </c>
      <c r="K47" s="17">
        <f>'raw data'!K47/4744</f>
        <v>6.9561551433389547E-3</v>
      </c>
      <c r="L47" s="17">
        <f>'raw data'!L47/4744</f>
        <v>1.6863406408094434E-3</v>
      </c>
      <c r="M47" s="17">
        <f>'raw data'!M47/4744</f>
        <v>8.4317032040472171E-4</v>
      </c>
      <c r="N47" s="17">
        <f>'raw data'!N47/4744</f>
        <v>1.4966273187183811E-2</v>
      </c>
      <c r="O47" s="17">
        <f>'raw data'!O47/4744</f>
        <v>4.0050590219224283E-3</v>
      </c>
      <c r="P47" s="17">
        <f>'raw data'!P47/4744</f>
        <v>1.0539629005059021E-3</v>
      </c>
      <c r="Q47" s="17">
        <f>'raw data'!Q47/4744</f>
        <v>8.4317032040472171E-4</v>
      </c>
      <c r="R47" s="17">
        <f>'raw data'!R47/4744</f>
        <v>3.225126475548061E-2</v>
      </c>
      <c r="S47" s="17">
        <f>'raw data'!S47/4744</f>
        <v>4.2158516020236085E-3</v>
      </c>
      <c r="T47" s="17">
        <f>'raw data'!T47/4744</f>
        <v>2.1079258010118043E-4</v>
      </c>
      <c r="U47" s="17">
        <f>'raw data'!U47/4744</f>
        <v>1.475548060708263E-3</v>
      </c>
      <c r="V47" s="17">
        <f>'raw data'!V47/4744</f>
        <v>4.2158516020236085E-4</v>
      </c>
      <c r="W47" s="17">
        <f>'raw data'!W47/4744</f>
        <v>1.475548060708263E-3</v>
      </c>
      <c r="X47" s="17">
        <f>'raw data'!X47/4744</f>
        <v>3.7942664418212477E-3</v>
      </c>
      <c r="Y47" s="17">
        <f>'raw data'!Y47/4744</f>
        <v>7.3777403035413152E-3</v>
      </c>
      <c r="Z47" s="17">
        <f>'raw data'!Z47/4744</f>
        <v>1.6863406408094434E-3</v>
      </c>
      <c r="AA47" s="17">
        <f>'raw data'!AA47/4744</f>
        <v>5.6913996627318717E-3</v>
      </c>
      <c r="AB47" s="17">
        <f>'raw data'!AB47/4744</f>
        <v>2.6981450252951095E-2</v>
      </c>
      <c r="AC47" s="17">
        <f>'raw data'!AC47/4744</f>
        <v>1.0539629005059021E-3</v>
      </c>
      <c r="AD47" s="17">
        <f>'raw data'!AD47/4744</f>
        <v>7.166947723440135E-3</v>
      </c>
      <c r="AE47" s="17">
        <f>'raw data'!AE47/4744</f>
        <v>6.4080944350758853E-2</v>
      </c>
      <c r="AF47" s="17">
        <f>'raw data'!AF47/4744</f>
        <v>2.3608768971332208E-2</v>
      </c>
      <c r="AG47" s="17">
        <f>'raw data'!AG47/4744</f>
        <v>8.4317032040472171E-3</v>
      </c>
      <c r="AH47" s="17">
        <f>'raw data'!AH47/4744</f>
        <v>4.4266441821247896E-3</v>
      </c>
      <c r="AI47" s="17">
        <f>'raw data'!AI47/4744</f>
        <v>8.2209106239460369E-3</v>
      </c>
      <c r="AJ47" s="17">
        <f>'raw data'!AJ47/4744</f>
        <v>1.475548060708263E-3</v>
      </c>
      <c r="AK47" s="17">
        <f>'raw data'!AK47/4744</f>
        <v>1.2647554806070826E-3</v>
      </c>
      <c r="AL47" s="17">
        <f>'raw data'!AL47/4744</f>
        <v>1.2225969645868466E-2</v>
      </c>
      <c r="AM47" s="17">
        <f>'raw data'!AM47/4744</f>
        <v>7.3777403035413152E-3</v>
      </c>
      <c r="AN47" s="17">
        <f>'raw data'!AN47/4744</f>
        <v>1.2647554806070826E-3</v>
      </c>
      <c r="AO47" s="17">
        <f>'raw data'!AO47/4744</f>
        <v>1.475548060708263E-2</v>
      </c>
      <c r="AP47" s="17">
        <f>'raw data'!AP47/4744</f>
        <v>8.4317032040472171E-3</v>
      </c>
      <c r="AQ47" s="17">
        <f>'raw data'!AQ47/4744</f>
        <v>4.2158516020236085E-4</v>
      </c>
      <c r="AR47" s="17">
        <f>'raw data'!AR47/4744</f>
        <v>2.1079258010118043E-4</v>
      </c>
      <c r="AS47" s="17">
        <f>'raw data'!AS47/4744</f>
        <v>1.475548060708263E-3</v>
      </c>
      <c r="AT47" s="17">
        <f>'raw data'!AT47/4744</f>
        <v>0.24156829679595279</v>
      </c>
      <c r="AU47" s="17">
        <f>'raw data'!AU47/4744</f>
        <v>8.4317032040472171E-4</v>
      </c>
      <c r="AV47" s="17">
        <f>'raw data'!AV47/4744</f>
        <v>4.4266441821247896E-3</v>
      </c>
      <c r="AW47" s="17">
        <f>'raw data'!AW47/4744</f>
        <v>5.4806070826306915E-3</v>
      </c>
      <c r="AX47" s="17">
        <f>'raw data'!AX47/4744</f>
        <v>0</v>
      </c>
      <c r="AY47" s="17">
        <f>'raw data'!AY47/4744</f>
        <v>7.5885328836424954E-3</v>
      </c>
      <c r="AZ47" s="17">
        <f>'raw data'!AZ47/4744</f>
        <v>1.2015177065767284E-2</v>
      </c>
      <c r="BA47" s="18">
        <f>SUM(B47:AZ47)</f>
        <v>0.74557335581787521</v>
      </c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</row>
    <row r="48" spans="1:92" s="21" customFormat="1">
      <c r="A48" s="5" t="s">
        <v>46</v>
      </c>
      <c r="B48" s="20">
        <f>'raw data'!B48/2487</f>
        <v>8.0418174507438679E-4</v>
      </c>
      <c r="C48" s="20">
        <f>'raw data'!C48/2487</f>
        <v>8.805790108564536E-2</v>
      </c>
      <c r="D48" s="20">
        <f>'raw data'!D48/2487</f>
        <v>1.2464817048652996E-2</v>
      </c>
      <c r="E48" s="20">
        <f>'raw data'!E48/2487</f>
        <v>5.227181342983514E-3</v>
      </c>
      <c r="F48" s="20">
        <f>'raw data'!F48/2487</f>
        <v>4.020908725371934E-4</v>
      </c>
      <c r="G48" s="20">
        <f>'raw data'!G48/2487</f>
        <v>8.0418174507438673E-3</v>
      </c>
      <c r="H48" s="20">
        <f>'raw data'!H48/2487</f>
        <v>5.7096903900281465E-2</v>
      </c>
      <c r="I48" s="20">
        <f>'raw data'!I48/2487</f>
        <v>1.6083634901487736E-3</v>
      </c>
      <c r="J48" s="20">
        <f>'raw data'!J48/2487</f>
        <v>3.6188178528347406E-3</v>
      </c>
      <c r="K48" s="20">
        <f>'raw data'!K48/2487</f>
        <v>2.8146361077603537E-3</v>
      </c>
      <c r="L48" s="20">
        <f>'raw data'!L48/2487</f>
        <v>2.0104543626859668E-3</v>
      </c>
      <c r="M48" s="20">
        <f>'raw data'!M48/2487</f>
        <v>8.0418174507438679E-4</v>
      </c>
      <c r="N48" s="20">
        <f>'raw data'!N48/2487</f>
        <v>1.6485725774024931E-2</v>
      </c>
      <c r="O48" s="20">
        <f>'raw data'!O48/2487</f>
        <v>2.8146361077603537E-3</v>
      </c>
      <c r="P48" s="20">
        <f>'raw data'!P48/2487</f>
        <v>8.0418174507438679E-4</v>
      </c>
      <c r="Q48" s="20">
        <f>'raw data'!Q48/2487</f>
        <v>1.2062726176115801E-3</v>
      </c>
      <c r="R48" s="20">
        <f>'raw data'!R48/2487</f>
        <v>2.0104543626859668E-3</v>
      </c>
      <c r="S48" s="20">
        <f>'raw data'!S48/2487</f>
        <v>5.6292722155207075E-3</v>
      </c>
      <c r="T48" s="20">
        <f>'raw data'!T48/2487</f>
        <v>4.020908725371934E-4</v>
      </c>
      <c r="U48" s="20">
        <f>'raw data'!U48/2487</f>
        <v>2.0104543626859668E-3</v>
      </c>
      <c r="V48" s="20">
        <f>'raw data'!V48/2487</f>
        <v>4.020908725371934E-4</v>
      </c>
      <c r="W48" s="20">
        <f>'raw data'!W48/2487</f>
        <v>1.2062726176115801E-3</v>
      </c>
      <c r="X48" s="20">
        <f>'raw data'!X48/2487</f>
        <v>3.6188178528347406E-3</v>
      </c>
      <c r="Y48" s="20">
        <f>'raw data'!Y48/2487</f>
        <v>1.3671089666264576E-2</v>
      </c>
      <c r="Z48" s="20">
        <f>'raw data'!Z48/2487</f>
        <v>2.0104543626859668E-3</v>
      </c>
      <c r="AA48" s="20">
        <f>'raw data'!AA48/2487</f>
        <v>5.6292722155207075E-3</v>
      </c>
      <c r="AB48" s="20">
        <f>'raw data'!AB48/2487</f>
        <v>4.4229995979091271E-3</v>
      </c>
      <c r="AC48" s="20">
        <f>'raw data'!AC48/2487</f>
        <v>4.020908725371934E-4</v>
      </c>
      <c r="AD48" s="20">
        <f>'raw data'!AD48/2487</f>
        <v>9.6501809408926411E-3</v>
      </c>
      <c r="AE48" s="20">
        <f>'raw data'!AE48/2487</f>
        <v>9.5697627663852036E-2</v>
      </c>
      <c r="AF48" s="20">
        <f>'raw data'!AF48/2487</f>
        <v>2.613590671491757E-2</v>
      </c>
      <c r="AG48" s="20">
        <f>'raw data'!AG48/2487</f>
        <v>4.4229995979091271E-3</v>
      </c>
      <c r="AH48" s="20">
        <f>'raw data'!AH48/2487</f>
        <v>2.8146361077603537E-3</v>
      </c>
      <c r="AI48" s="20">
        <f>'raw data'!AI48/2487</f>
        <v>1.0454362685967028E-2</v>
      </c>
      <c r="AJ48" s="20">
        <f>'raw data'!AJ48/2487</f>
        <v>2.4125452352231603E-3</v>
      </c>
      <c r="AK48" s="20">
        <f>'raw data'!AK48/2487</f>
        <v>1.2062726176115801E-3</v>
      </c>
      <c r="AL48" s="20">
        <f>'raw data'!AL48/2487</f>
        <v>1.3671089666264576E-2</v>
      </c>
      <c r="AM48" s="20">
        <f>'raw data'!AM48/2487</f>
        <v>8.8459991958182542E-3</v>
      </c>
      <c r="AN48" s="20">
        <f>'raw data'!AN48/2487</f>
        <v>8.0418174507438679E-4</v>
      </c>
      <c r="AO48" s="20">
        <f>'raw data'!AO48/2487</f>
        <v>1.407318053880177E-2</v>
      </c>
      <c r="AP48" s="20">
        <f>'raw data'!AP48/2487</f>
        <v>2.6940088459991959E-2</v>
      </c>
      <c r="AQ48" s="20">
        <f>'raw data'!AQ48/2487</f>
        <v>0</v>
      </c>
      <c r="AR48" s="20">
        <f>'raw data'!AR48/2487</f>
        <v>0</v>
      </c>
      <c r="AS48" s="20">
        <f>'raw data'!AS48/2487</f>
        <v>3.6188178528347406E-3</v>
      </c>
      <c r="AT48" s="20">
        <f>'raw data'!AT48/2487</f>
        <v>8.0418174507438679E-4</v>
      </c>
      <c r="AU48" s="20">
        <f>'raw data'!AU48/2487</f>
        <v>0.25291515882589466</v>
      </c>
      <c r="AV48" s="20">
        <f>'raw data'!AV48/2487</f>
        <v>2.4125452352231603E-3</v>
      </c>
      <c r="AW48" s="20">
        <f>'raw data'!AW48/2487</f>
        <v>9.2480900683554485E-3</v>
      </c>
      <c r="AX48" s="20">
        <f>'raw data'!AX48/2487</f>
        <v>0</v>
      </c>
      <c r="AY48" s="20">
        <f>'raw data'!AY48/2487</f>
        <v>6.0313630880579009E-3</v>
      </c>
      <c r="AZ48" s="20">
        <f>'raw data'!AZ48/2487</f>
        <v>1.6083634901487735E-2</v>
      </c>
      <c r="BA48" s="18">
        <f>SUM(B48:AZ48)</f>
        <v>0.75392038600723765</v>
      </c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</row>
    <row r="49" spans="1:92" s="19" customFormat="1">
      <c r="A49" s="5" t="s">
        <v>47</v>
      </c>
      <c r="B49" s="17">
        <f>'raw data'!B49/4558</f>
        <v>2.1939447125932427E-4</v>
      </c>
      <c r="C49" s="17">
        <f>'raw data'!C49/4558</f>
        <v>0.13163668275559456</v>
      </c>
      <c r="D49" s="17">
        <f>'raw data'!D49/4558</f>
        <v>1.6893374286967969E-2</v>
      </c>
      <c r="E49" s="17">
        <f>'raw data'!E49/4558</f>
        <v>6.8012286090390521E-3</v>
      </c>
      <c r="F49" s="17">
        <f>'raw data'!F49/4558</f>
        <v>1.0969723562966214E-3</v>
      </c>
      <c r="G49" s="17">
        <f>'raw data'!G49/4558</f>
        <v>5.4848617814831063E-3</v>
      </c>
      <c r="H49" s="17">
        <f>'raw data'!H49/4558</f>
        <v>4.9802544975866607E-2</v>
      </c>
      <c r="I49" s="17">
        <f>'raw data'!I49/4558</f>
        <v>1.9745502413339184E-3</v>
      </c>
      <c r="J49" s="17">
        <f>'raw data'!J49/4558</f>
        <v>2.6327336551118913E-3</v>
      </c>
      <c r="K49" s="17">
        <f>'raw data'!K49/4558</f>
        <v>1.075032909170689E-2</v>
      </c>
      <c r="L49" s="17">
        <f>'raw data'!L49/4558</f>
        <v>2.4133391838525669E-3</v>
      </c>
      <c r="M49" s="17">
        <f>'raw data'!M49/4558</f>
        <v>1.3163668275559457E-3</v>
      </c>
      <c r="N49" s="17">
        <f>'raw data'!N49/4558</f>
        <v>1.8648530057042562E-2</v>
      </c>
      <c r="O49" s="17">
        <f>'raw data'!O49/4558</f>
        <v>4.6072838964458093E-3</v>
      </c>
      <c r="P49" s="17">
        <f>'raw data'!P49/4558</f>
        <v>1.0969723562966214E-3</v>
      </c>
      <c r="Q49" s="17">
        <f>'raw data'!Q49/4558</f>
        <v>9.872751206669592E-3</v>
      </c>
      <c r="R49" s="17">
        <f>'raw data'!R49/4558</f>
        <v>6.8012286090390521E-3</v>
      </c>
      <c r="S49" s="17">
        <f>'raw data'!S49/4558</f>
        <v>3.5103115401491883E-3</v>
      </c>
      <c r="T49" s="17">
        <f>'raw data'!T49/4558</f>
        <v>4.3878894251864854E-4</v>
      </c>
      <c r="U49" s="17">
        <f>'raw data'!U49/4558</f>
        <v>8.7757788503729707E-4</v>
      </c>
      <c r="V49" s="17">
        <f>'raw data'!V49/4558</f>
        <v>6.5818341377797283E-4</v>
      </c>
      <c r="W49" s="17">
        <f>'raw data'!W49/4558</f>
        <v>4.3878894251864854E-4</v>
      </c>
      <c r="X49" s="17">
        <f>'raw data'!X49/4558</f>
        <v>2.8521281263712154E-3</v>
      </c>
      <c r="Y49" s="17">
        <f>'raw data'!Y49/4558</f>
        <v>1.1189118034225537E-2</v>
      </c>
      <c r="Z49" s="17">
        <f>'raw data'!Z49/4558</f>
        <v>1.7551557700745941E-3</v>
      </c>
      <c r="AA49" s="17">
        <f>'raw data'!AA49/4558</f>
        <v>5.7042562527424307E-3</v>
      </c>
      <c r="AB49" s="17">
        <f>'raw data'!AB49/4558</f>
        <v>9.2145677928916186E-3</v>
      </c>
      <c r="AC49" s="17">
        <f>'raw data'!AC49/4558</f>
        <v>2.1939447125932427E-4</v>
      </c>
      <c r="AD49" s="17">
        <f>'raw data'!AD49/4558</f>
        <v>1.3163668275559455E-2</v>
      </c>
      <c r="AE49" s="17">
        <f>'raw data'!AE49/4558</f>
        <v>6.669591926283458E-2</v>
      </c>
      <c r="AF49" s="17">
        <f>'raw data'!AF49/4558</f>
        <v>2.7424308907415533E-2</v>
      </c>
      <c r="AG49" s="17">
        <f>'raw data'!AG49/4558</f>
        <v>1.2066695919262835E-2</v>
      </c>
      <c r="AH49" s="17">
        <f>'raw data'!AH49/4558</f>
        <v>3.9491004826678368E-3</v>
      </c>
      <c r="AI49" s="17">
        <f>'raw data'!AI49/4558</f>
        <v>7.4594120228170246E-3</v>
      </c>
      <c r="AJ49" s="17">
        <f>'raw data'!AJ49/4558</f>
        <v>2.4133391838525669E-3</v>
      </c>
      <c r="AK49" s="17">
        <f>'raw data'!AK49/4558</f>
        <v>6.5818341377797283E-4</v>
      </c>
      <c r="AL49" s="17">
        <f>'raw data'!AL49/4558</f>
        <v>1.4918824045634049E-2</v>
      </c>
      <c r="AM49" s="17">
        <f>'raw data'!AM49/4558</f>
        <v>4.1684949539271612E-3</v>
      </c>
      <c r="AN49" s="17">
        <f>'raw data'!AN49/4558</f>
        <v>2.1939447125932428E-3</v>
      </c>
      <c r="AO49" s="17">
        <f>'raw data'!AO49/4558</f>
        <v>9.2145677928916186E-3</v>
      </c>
      <c r="AP49" s="17">
        <f>'raw data'!AP49/4558</f>
        <v>7.8982009653356736E-3</v>
      </c>
      <c r="AQ49" s="17">
        <f>'raw data'!AQ49/4558</f>
        <v>1.0969723562966214E-3</v>
      </c>
      <c r="AR49" s="17">
        <f>'raw data'!AR49/4558</f>
        <v>2.1939447125932427E-4</v>
      </c>
      <c r="AS49" s="17">
        <f>'raw data'!AS49/4558</f>
        <v>1.9745502413339184E-3</v>
      </c>
      <c r="AT49" s="17">
        <f>'raw data'!AT49/4558</f>
        <v>2.1939447125932428E-3</v>
      </c>
      <c r="AU49" s="17">
        <f>'raw data'!AU49/4558</f>
        <v>6.5818341377797283E-4</v>
      </c>
      <c r="AV49" s="17">
        <f>'raw data'!AV49/4558</f>
        <v>0.22729267222465993</v>
      </c>
      <c r="AW49" s="17">
        <f>'raw data'!AW49/4558</f>
        <v>6.1430451952610796E-3</v>
      </c>
      <c r="AX49" s="17">
        <f>'raw data'!AX49/4558</f>
        <v>8.7757788503729707E-4</v>
      </c>
      <c r="AY49" s="17">
        <f>'raw data'!AY49/4558</f>
        <v>7.6788064940763491E-3</v>
      </c>
      <c r="AZ49" s="17">
        <f>'raw data'!AZ49/4558</f>
        <v>1.075032909170689E-2</v>
      </c>
      <c r="BA49" s="18">
        <f>SUM(B49:AZ49)</f>
        <v>0.74001755155770088</v>
      </c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</row>
    <row r="50" spans="1:92" s="21" customFormat="1">
      <c r="A50" s="5" t="s">
        <v>48</v>
      </c>
      <c r="B50" s="20">
        <f>'raw data'!B50/1762</f>
        <v>0</v>
      </c>
      <c r="C50" s="20">
        <f>'raw data'!C50/1762</f>
        <v>8.6833144154370032E-2</v>
      </c>
      <c r="D50" s="20">
        <f>'raw data'!D50/1762</f>
        <v>1.362088535754824E-2</v>
      </c>
      <c r="E50" s="20">
        <f>'raw data'!E50/1762</f>
        <v>7.9455164585698068E-3</v>
      </c>
      <c r="F50" s="20">
        <f>'raw data'!F50/1762</f>
        <v>0</v>
      </c>
      <c r="G50" s="20">
        <f>'raw data'!G50/1762</f>
        <v>1.3053348467650397E-2</v>
      </c>
      <c r="H50" s="20">
        <f>'raw data'!H50/1762</f>
        <v>5.1645856980703744E-2</v>
      </c>
      <c r="I50" s="20">
        <f>'raw data'!I50/1762</f>
        <v>5.6753688989784334E-4</v>
      </c>
      <c r="J50" s="20">
        <f>'raw data'!J50/1762</f>
        <v>5.1078320090805901E-3</v>
      </c>
      <c r="K50" s="20">
        <f>'raw data'!K50/1762</f>
        <v>6.2429057888762768E-3</v>
      </c>
      <c r="L50" s="20">
        <f>'raw data'!L50/1762</f>
        <v>2.8376844494892167E-3</v>
      </c>
      <c r="M50" s="20">
        <f>'raw data'!M50/1762</f>
        <v>1.70261066969353E-3</v>
      </c>
      <c r="N50" s="20">
        <f>'raw data'!N50/1762</f>
        <v>1.7593643586833144E-2</v>
      </c>
      <c r="O50" s="20">
        <f>'raw data'!O50/1762</f>
        <v>1.1350737797956867E-3</v>
      </c>
      <c r="P50" s="20">
        <f>'raw data'!P50/1762</f>
        <v>0</v>
      </c>
      <c r="Q50" s="20">
        <f>'raw data'!Q50/1762</f>
        <v>2.2701475595913734E-3</v>
      </c>
      <c r="R50" s="20">
        <f>'raw data'!R50/1762</f>
        <v>6.2429057888762768E-3</v>
      </c>
      <c r="S50" s="20">
        <f>'raw data'!S50/1762</f>
        <v>3.9727582292849034E-3</v>
      </c>
      <c r="T50" s="20">
        <f>'raw data'!T50/1762</f>
        <v>1.1350737797956867E-3</v>
      </c>
      <c r="U50" s="20">
        <f>'raw data'!U50/1762</f>
        <v>1.70261066969353E-3</v>
      </c>
      <c r="V50" s="20">
        <f>'raw data'!V50/1762</f>
        <v>0</v>
      </c>
      <c r="W50" s="20">
        <f>'raw data'!W50/1762</f>
        <v>0</v>
      </c>
      <c r="X50" s="20">
        <f>'raw data'!X50/1762</f>
        <v>2.8376844494892167E-3</v>
      </c>
      <c r="Y50" s="20">
        <f>'raw data'!Y50/1762</f>
        <v>6.8104426787741201E-3</v>
      </c>
      <c r="Z50" s="20">
        <f>'raw data'!Z50/1762</f>
        <v>4.5402951191827468E-3</v>
      </c>
      <c r="AA50" s="20">
        <f>'raw data'!AA50/1762</f>
        <v>3.9727582292849034E-3</v>
      </c>
      <c r="AB50" s="20">
        <f>'raw data'!AB50/1762</f>
        <v>5.6753688989784334E-3</v>
      </c>
      <c r="AC50" s="20">
        <f>'raw data'!AC50/1762</f>
        <v>5.6753688989784334E-4</v>
      </c>
      <c r="AD50" s="20">
        <f>'raw data'!AD50/1762</f>
        <v>7.3779795686719635E-3</v>
      </c>
      <c r="AE50" s="20">
        <f>'raw data'!AE50/1762</f>
        <v>4.5402951191827468E-2</v>
      </c>
      <c r="AF50" s="20">
        <f>'raw data'!AF50/1762</f>
        <v>3.6322360953461974E-2</v>
      </c>
      <c r="AG50" s="20">
        <f>'raw data'!AG50/1762</f>
        <v>6.2429057888762768E-3</v>
      </c>
      <c r="AH50" s="20">
        <f>'raw data'!AH50/1762</f>
        <v>1.1350737797956867E-3</v>
      </c>
      <c r="AI50" s="20">
        <f>'raw data'!AI50/1762</f>
        <v>8.5130533484676502E-3</v>
      </c>
      <c r="AJ50" s="20">
        <f>'raw data'!AJ50/1762</f>
        <v>3.9727582292849034E-3</v>
      </c>
      <c r="AK50" s="20">
        <f>'raw data'!AK50/1762</f>
        <v>1.70261066969353E-3</v>
      </c>
      <c r="AL50" s="20">
        <f>'raw data'!AL50/1762</f>
        <v>6.8104426787741201E-3</v>
      </c>
      <c r="AM50" s="20">
        <f>'raw data'!AM50/1762</f>
        <v>6.8104426787741201E-3</v>
      </c>
      <c r="AN50" s="20">
        <f>'raw data'!AN50/1762</f>
        <v>1.1350737797956867E-3</v>
      </c>
      <c r="AO50" s="20">
        <f>'raw data'!AO50/1762</f>
        <v>1.872871736662883E-2</v>
      </c>
      <c r="AP50" s="20">
        <f>'raw data'!AP50/1762</f>
        <v>1.2485811577752554E-2</v>
      </c>
      <c r="AQ50" s="20">
        <f>'raw data'!AQ50/1762</f>
        <v>1.1350737797956867E-3</v>
      </c>
      <c r="AR50" s="20">
        <f>'raw data'!AR50/1762</f>
        <v>0</v>
      </c>
      <c r="AS50" s="20">
        <f>'raw data'!AS50/1762</f>
        <v>4.5402951191827468E-3</v>
      </c>
      <c r="AT50" s="20">
        <f>'raw data'!AT50/1762</f>
        <v>1.70261066969353E-3</v>
      </c>
      <c r="AU50" s="20">
        <f>'raw data'!AU50/1762</f>
        <v>5.6753688989784334E-4</v>
      </c>
      <c r="AV50" s="20">
        <f>'raw data'!AV50/1762</f>
        <v>5.6753688989784334E-3</v>
      </c>
      <c r="AW50" s="20">
        <f>'raw data'!AW50/1762</f>
        <v>0.30987514188422249</v>
      </c>
      <c r="AX50" s="20">
        <f>'raw data'!AX50/1762</f>
        <v>1.1350737797956867E-3</v>
      </c>
      <c r="AY50" s="20">
        <f>'raw data'!AY50/1762</f>
        <v>1.0783200908059024E-2</v>
      </c>
      <c r="AZ50" s="20">
        <f>'raw data'!AZ50/1762</f>
        <v>1.532349602724177E-2</v>
      </c>
      <c r="BA50" s="18">
        <f>SUM(B50:AZ50)</f>
        <v>0.75539160045402953</v>
      </c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</row>
    <row r="51" spans="1:92" s="19" customFormat="1">
      <c r="A51" s="5" t="s">
        <v>49</v>
      </c>
      <c r="B51" s="17">
        <f>'raw data'!B51/1645</f>
        <v>0</v>
      </c>
      <c r="C51" s="17">
        <f>'raw data'!C51/1645</f>
        <v>9.9696048632218842E-2</v>
      </c>
      <c r="D51" s="17">
        <f>'raw data'!D51/1645</f>
        <v>7.9027355623100311E-3</v>
      </c>
      <c r="E51" s="17">
        <f>'raw data'!E51/1645</f>
        <v>4.8632218844984806E-3</v>
      </c>
      <c r="F51" s="17">
        <f>'raw data'!F51/1645</f>
        <v>1.82370820668693E-3</v>
      </c>
      <c r="G51" s="17">
        <f>'raw data'!G51/1645</f>
        <v>6.6869300911854106E-3</v>
      </c>
      <c r="H51" s="17">
        <f>'raw data'!H51/1645</f>
        <v>4.1945288753799395E-2</v>
      </c>
      <c r="I51" s="17">
        <f>'raw data'!I51/1645</f>
        <v>6.0790273556231007E-4</v>
      </c>
      <c r="J51" s="17">
        <f>'raw data'!J51/1645</f>
        <v>1.82370820668693E-3</v>
      </c>
      <c r="K51" s="17">
        <f>'raw data'!K51/1645</f>
        <v>4.2553191489361703E-3</v>
      </c>
      <c r="L51" s="17">
        <f>'raw data'!L51/1645</f>
        <v>2.4316109422492403E-3</v>
      </c>
      <c r="M51" s="17">
        <f>'raw data'!M51/1645</f>
        <v>1.2158054711246201E-3</v>
      </c>
      <c r="N51" s="17">
        <f>'raw data'!N51/1645</f>
        <v>1.094224924012158E-2</v>
      </c>
      <c r="O51" s="17">
        <f>'raw data'!O51/1645</f>
        <v>3.0395136778115501E-3</v>
      </c>
      <c r="P51" s="17">
        <f>'raw data'!P51/1645</f>
        <v>6.0790273556231007E-4</v>
      </c>
      <c r="Q51" s="17">
        <f>'raw data'!Q51/1645</f>
        <v>0</v>
      </c>
      <c r="R51" s="17">
        <f>'raw data'!R51/1645</f>
        <v>5.47112462006079E-3</v>
      </c>
      <c r="S51" s="17">
        <f>'raw data'!S51/1645</f>
        <v>4.2553191489361703E-3</v>
      </c>
      <c r="T51" s="17">
        <f>'raw data'!T51/1645</f>
        <v>0</v>
      </c>
      <c r="U51" s="17">
        <f>'raw data'!U51/1645</f>
        <v>1.2158054711246201E-3</v>
      </c>
      <c r="V51" s="17">
        <f>'raw data'!V51/1645</f>
        <v>6.0790273556231007E-4</v>
      </c>
      <c r="W51" s="17">
        <f>'raw data'!W51/1645</f>
        <v>1.2158054711246201E-3</v>
      </c>
      <c r="X51" s="17">
        <f>'raw data'!X51/1645</f>
        <v>1.82370820668693E-3</v>
      </c>
      <c r="Y51" s="17">
        <f>'raw data'!Y51/1645</f>
        <v>9.7264437689969611E-3</v>
      </c>
      <c r="Z51" s="17">
        <f>'raw data'!Z51/1645</f>
        <v>1.2158054711246201E-3</v>
      </c>
      <c r="AA51" s="17">
        <f>'raw data'!AA51/1645</f>
        <v>4.2553191489361703E-3</v>
      </c>
      <c r="AB51" s="17">
        <f>'raw data'!AB51/1645</f>
        <v>1.094224924012158E-2</v>
      </c>
      <c r="AC51" s="17">
        <f>'raw data'!AC51/1645</f>
        <v>6.0790273556231007E-4</v>
      </c>
      <c r="AD51" s="17">
        <f>'raw data'!AD51/1645</f>
        <v>3.64741641337386E-3</v>
      </c>
      <c r="AE51" s="17">
        <f>'raw data'!AE51/1645</f>
        <v>4.6200607902735565E-2</v>
      </c>
      <c r="AF51" s="17">
        <f>'raw data'!AF51/1645</f>
        <v>1.5805471124620062E-2</v>
      </c>
      <c r="AG51" s="17">
        <f>'raw data'!AG51/1645</f>
        <v>3.64741641337386E-3</v>
      </c>
      <c r="AH51" s="17">
        <f>'raw data'!AH51/1645</f>
        <v>4.2553191489361703E-3</v>
      </c>
      <c r="AI51" s="17">
        <f>'raw data'!AI51/1645</f>
        <v>7.9027355623100311E-3</v>
      </c>
      <c r="AJ51" s="17">
        <f>'raw data'!AJ51/1645</f>
        <v>6.9908814589665649E-2</v>
      </c>
      <c r="AK51" s="17">
        <f>'raw data'!AK51/1645</f>
        <v>3.64741641337386E-3</v>
      </c>
      <c r="AL51" s="17">
        <f>'raw data'!AL51/1645</f>
        <v>1.8844984802431609E-2</v>
      </c>
      <c r="AM51" s="17">
        <f>'raw data'!AM51/1645</f>
        <v>4.8632218844984806E-3</v>
      </c>
      <c r="AN51" s="17">
        <f>'raw data'!AN51/1645</f>
        <v>4.2553191489361703E-3</v>
      </c>
      <c r="AO51" s="17">
        <f>'raw data'!AO51/1645</f>
        <v>8.5106382978723406E-3</v>
      </c>
      <c r="AP51" s="17">
        <f>'raw data'!AP51/1645</f>
        <v>2.917933130699088E-2</v>
      </c>
      <c r="AQ51" s="17">
        <f>'raw data'!AQ51/1645</f>
        <v>1.2158054711246201E-3</v>
      </c>
      <c r="AR51" s="17">
        <f>'raw data'!AR51/1645</f>
        <v>2.4316109422492403E-3</v>
      </c>
      <c r="AS51" s="17">
        <f>'raw data'!AS51/1645</f>
        <v>2.4316109422492403E-3</v>
      </c>
      <c r="AT51" s="17">
        <f>'raw data'!AT51/1645</f>
        <v>3.64741641337386E-3</v>
      </c>
      <c r="AU51" s="17">
        <f>'raw data'!AU51/1645</f>
        <v>6.0790273556231007E-4</v>
      </c>
      <c r="AV51" s="17">
        <f>'raw data'!AV51/1645</f>
        <v>4.2553191489361703E-3</v>
      </c>
      <c r="AW51" s="17">
        <f>'raw data'!AW51/1645</f>
        <v>3.0395136778115501E-3</v>
      </c>
      <c r="AX51" s="17">
        <f>'raw data'!AX51/1645</f>
        <v>0.12826747720364742</v>
      </c>
      <c r="AY51" s="17">
        <f>'raw data'!AY51/1645</f>
        <v>1.094224924012158E-2</v>
      </c>
      <c r="AZ51" s="17">
        <f>'raw data'!AZ51/1645</f>
        <v>2.4316109422492401E-2</v>
      </c>
      <c r="BA51" s="18">
        <f>SUM(B51:AZ51)</f>
        <v>0.63100303951367775</v>
      </c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</row>
    <row r="52" spans="1:92" s="21" customFormat="1">
      <c r="A52" s="5" t="s">
        <v>50</v>
      </c>
      <c r="B52" s="20">
        <f>'raw data'!B52/3900</f>
        <v>5.1282051282051282E-4</v>
      </c>
      <c r="C52" s="20">
        <f>'raw data'!C52/3900</f>
        <v>9.0256410256410263E-2</v>
      </c>
      <c r="D52" s="20">
        <f>'raw data'!D52/3900</f>
        <v>1.7948717948717947E-2</v>
      </c>
      <c r="E52" s="20">
        <f>'raw data'!E52/3900</f>
        <v>7.4358974358974357E-3</v>
      </c>
      <c r="F52" s="20">
        <f>'raw data'!F52/3900</f>
        <v>1.0256410256410256E-3</v>
      </c>
      <c r="G52" s="20">
        <f>'raw data'!G52/3900</f>
        <v>8.9743589743589737E-3</v>
      </c>
      <c r="H52" s="20">
        <f>'raw data'!H52/3900</f>
        <v>5.9743589743589745E-2</v>
      </c>
      <c r="I52" s="20">
        <f>'raw data'!I52/3900</f>
        <v>2.0512820512820513E-3</v>
      </c>
      <c r="J52" s="20">
        <f>'raw data'!J52/3900</f>
        <v>2.8205128205128207E-3</v>
      </c>
      <c r="K52" s="20">
        <f>'raw data'!K52/3900</f>
        <v>4.871794871794872E-3</v>
      </c>
      <c r="L52" s="20">
        <f>'raw data'!L52/3900</f>
        <v>2.0512820512820513E-3</v>
      </c>
      <c r="M52" s="20">
        <f>'raw data'!M52/3900</f>
        <v>2.3076923076923079E-3</v>
      </c>
      <c r="N52" s="20">
        <f>'raw data'!N52/3900</f>
        <v>2.1794871794871794E-2</v>
      </c>
      <c r="O52" s="20">
        <f>'raw data'!O52/3900</f>
        <v>4.6153846153846158E-3</v>
      </c>
      <c r="P52" s="20">
        <f>'raw data'!P52/3900</f>
        <v>5.1282051282051282E-4</v>
      </c>
      <c r="Q52" s="20">
        <f>'raw data'!Q52/3900</f>
        <v>7.6923076923076923E-4</v>
      </c>
      <c r="R52" s="20">
        <f>'raw data'!R52/3900</f>
        <v>1.7948717948717947E-2</v>
      </c>
      <c r="S52" s="20">
        <f>'raw data'!S52/3900</f>
        <v>4.6153846153846158E-3</v>
      </c>
      <c r="T52" s="20">
        <f>'raw data'!T52/3900</f>
        <v>5.1282051282051282E-4</v>
      </c>
      <c r="U52" s="20">
        <f>'raw data'!U52/3900</f>
        <v>2.8205128205128207E-3</v>
      </c>
      <c r="V52" s="20">
        <f>'raw data'!V52/3900</f>
        <v>1.2820512820512821E-3</v>
      </c>
      <c r="W52" s="20">
        <f>'raw data'!W52/3900</f>
        <v>7.6923076923076923E-4</v>
      </c>
      <c r="X52" s="20">
        <f>'raw data'!X52/3900</f>
        <v>4.3589743589743588E-3</v>
      </c>
      <c r="Y52" s="20">
        <f>'raw data'!Y52/3900</f>
        <v>1.8717948717948719E-2</v>
      </c>
      <c r="Z52" s="20">
        <f>'raw data'!Z52/3900</f>
        <v>3.3333333333333335E-3</v>
      </c>
      <c r="AA52" s="20">
        <f>'raw data'!AA52/3900</f>
        <v>7.1794871794871795E-3</v>
      </c>
      <c r="AB52" s="20">
        <f>'raw data'!AB52/3900</f>
        <v>7.6923076923076927E-3</v>
      </c>
      <c r="AC52" s="20">
        <f>'raw data'!AC52/3900</f>
        <v>1.7948717948717949E-3</v>
      </c>
      <c r="AD52" s="20">
        <f>'raw data'!AD52/3900</f>
        <v>9.4871794871794878E-3</v>
      </c>
      <c r="AE52" s="20">
        <f>'raw data'!AE52/3900</f>
        <v>6.6923076923076918E-2</v>
      </c>
      <c r="AF52" s="20">
        <f>'raw data'!AF52/3900</f>
        <v>3.8717948717948716E-2</v>
      </c>
      <c r="AG52" s="20">
        <f>'raw data'!AG52/3900</f>
        <v>6.9230769230769233E-3</v>
      </c>
      <c r="AH52" s="20">
        <f>'raw data'!AH52/3900</f>
        <v>4.6153846153846158E-3</v>
      </c>
      <c r="AI52" s="20">
        <f>'raw data'!AI52/3900</f>
        <v>1.2051282051282051E-2</v>
      </c>
      <c r="AJ52" s="20">
        <f>'raw data'!AJ52/3900</f>
        <v>3.0769230769230769E-3</v>
      </c>
      <c r="AK52" s="20">
        <f>'raw data'!AK52/3900</f>
        <v>1.5384615384615385E-3</v>
      </c>
      <c r="AL52" s="20">
        <f>'raw data'!AL52/3900</f>
        <v>1.0512820512820513E-2</v>
      </c>
      <c r="AM52" s="20">
        <f>'raw data'!AM52/3900</f>
        <v>7.6923076923076927E-3</v>
      </c>
      <c r="AN52" s="20">
        <f>'raw data'!AN52/3900</f>
        <v>5.6410256410256415E-3</v>
      </c>
      <c r="AO52" s="20">
        <f>'raw data'!AO52/3900</f>
        <v>1.5128205128205128E-2</v>
      </c>
      <c r="AP52" s="20">
        <f>'raw data'!AP52/3900</f>
        <v>1.1282051282051283E-2</v>
      </c>
      <c r="AQ52" s="20">
        <f>'raw data'!AQ52/3900</f>
        <v>2.5641025641025641E-4</v>
      </c>
      <c r="AR52" s="20">
        <f>'raw data'!AR52/3900</f>
        <v>1.0256410256410256E-3</v>
      </c>
      <c r="AS52" s="20">
        <f>'raw data'!AS52/3900</f>
        <v>3.5897435897435897E-3</v>
      </c>
      <c r="AT52" s="20">
        <f>'raw data'!AT52/3900</f>
        <v>3.0769230769230769E-3</v>
      </c>
      <c r="AU52" s="20">
        <f>'raw data'!AU52/3900</f>
        <v>1.5384615384615385E-3</v>
      </c>
      <c r="AV52" s="20">
        <f>'raw data'!AV52/3900</f>
        <v>3.0769230769230769E-3</v>
      </c>
      <c r="AW52" s="20">
        <f>'raw data'!AW52/3900</f>
        <v>1.1025641025641025E-2</v>
      </c>
      <c r="AX52" s="20">
        <f>'raw data'!AX52/3900</f>
        <v>7.6923076923076923E-4</v>
      </c>
      <c r="AY52" s="20">
        <f>'raw data'!AY52/3900</f>
        <v>0.19</v>
      </c>
      <c r="AZ52" s="20">
        <f>'raw data'!AZ52/3900</f>
        <v>1.1025641025641025E-2</v>
      </c>
      <c r="BA52" s="18">
        <f>SUM(B52:AZ52)</f>
        <v>0.71769230769230763</v>
      </c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</row>
    <row r="53" spans="1:92" s="19" customFormat="1">
      <c r="A53" s="5" t="s">
        <v>51</v>
      </c>
      <c r="B53" s="17">
        <f>'raw data'!B53/2788</f>
        <v>3.586800573888092E-4</v>
      </c>
      <c r="C53" s="17">
        <f>'raw data'!C53/2788</f>
        <v>6.6355810616929703E-2</v>
      </c>
      <c r="D53" s="17">
        <f>'raw data'!D53/2788</f>
        <v>2.8335724533715925E-2</v>
      </c>
      <c r="E53" s="17">
        <f>'raw data'!E53/2788</f>
        <v>4.30416068866571E-3</v>
      </c>
      <c r="F53" s="17">
        <f>'raw data'!F53/2788</f>
        <v>3.586800573888092E-4</v>
      </c>
      <c r="G53" s="17">
        <f>'raw data'!G53/2788</f>
        <v>5.0215208034433282E-3</v>
      </c>
      <c r="H53" s="17">
        <f>'raw data'!H53/2788</f>
        <v>3.1922525107604016E-2</v>
      </c>
      <c r="I53" s="17">
        <f>'raw data'!I53/2788</f>
        <v>2.5107604017216641E-3</v>
      </c>
      <c r="J53" s="17">
        <f>'raw data'!J53/2788</f>
        <v>8.60832137733142E-3</v>
      </c>
      <c r="K53" s="17">
        <f>'raw data'!K53/2788</f>
        <v>2.152080344332855E-3</v>
      </c>
      <c r="L53" s="17">
        <f>'raw data'!L53/2788</f>
        <v>2.152080344332855E-3</v>
      </c>
      <c r="M53" s="17">
        <f>'raw data'!M53/2788</f>
        <v>1.0760401721664275E-3</v>
      </c>
      <c r="N53" s="17">
        <f>'raw data'!N53/2788</f>
        <v>1.2912482065997131E-2</v>
      </c>
      <c r="O53" s="17">
        <f>'raw data'!O53/2788</f>
        <v>2.8694404591104736E-3</v>
      </c>
      <c r="P53" s="17">
        <f>'raw data'!P53/2788</f>
        <v>7.173601147776184E-4</v>
      </c>
      <c r="Q53" s="17">
        <f>'raw data'!Q53/2788</f>
        <v>0</v>
      </c>
      <c r="R53" s="17">
        <f>'raw data'!R53/2788</f>
        <v>4.30416068866571E-3</v>
      </c>
      <c r="S53" s="17">
        <f>'raw data'!S53/2788</f>
        <v>2.152080344332855E-3</v>
      </c>
      <c r="T53" s="17">
        <f>'raw data'!T53/2788</f>
        <v>0</v>
      </c>
      <c r="U53" s="17">
        <f>'raw data'!U53/2788</f>
        <v>1.0760401721664275E-3</v>
      </c>
      <c r="V53" s="17">
        <f>'raw data'!V53/2788</f>
        <v>0</v>
      </c>
      <c r="W53" s="17">
        <f>'raw data'!W53/2788</f>
        <v>0</v>
      </c>
      <c r="X53" s="17">
        <f>'raw data'!X53/2788</f>
        <v>3.2281205164992827E-3</v>
      </c>
      <c r="Y53" s="17">
        <f>'raw data'!Y53/2788</f>
        <v>1.3988522238163558E-2</v>
      </c>
      <c r="Z53" s="17">
        <f>'raw data'!Z53/2788</f>
        <v>2.8694404591104736E-3</v>
      </c>
      <c r="AA53" s="17">
        <f>'raw data'!AA53/2788</f>
        <v>2.152080344332855E-3</v>
      </c>
      <c r="AB53" s="17">
        <f>'raw data'!AB53/2788</f>
        <v>2.8694404591104736E-3</v>
      </c>
      <c r="AC53" s="17">
        <f>'raw data'!AC53/2788</f>
        <v>7.173601147776184E-4</v>
      </c>
      <c r="AD53" s="17">
        <f>'raw data'!AD53/2788</f>
        <v>6.0975609756097563E-3</v>
      </c>
      <c r="AE53" s="17">
        <f>'raw data'!AE53/2788</f>
        <v>5.5236728837876614E-2</v>
      </c>
      <c r="AF53" s="17">
        <f>'raw data'!AF53/2788</f>
        <v>2.4031563845050216E-2</v>
      </c>
      <c r="AG53" s="17">
        <f>'raw data'!AG53/2788</f>
        <v>5.7388809182209472E-3</v>
      </c>
      <c r="AH53" s="17">
        <f>'raw data'!AH53/2788</f>
        <v>2.5107604017216641E-3</v>
      </c>
      <c r="AI53" s="17">
        <f>'raw data'!AI53/2788</f>
        <v>6.4562410329985654E-3</v>
      </c>
      <c r="AJ53" s="17">
        <f>'raw data'!AJ53/2788</f>
        <v>2.152080344332855E-3</v>
      </c>
      <c r="AK53" s="17">
        <f>'raw data'!AK53/2788</f>
        <v>3.586800573888092E-4</v>
      </c>
      <c r="AL53" s="17">
        <f>'raw data'!AL53/2788</f>
        <v>8.9670014347202291E-3</v>
      </c>
      <c r="AM53" s="17">
        <f>'raw data'!AM53/2788</f>
        <v>3.5868005738880918E-3</v>
      </c>
      <c r="AN53" s="17">
        <f>'raw data'!AN53/2788</f>
        <v>7.173601147776184E-4</v>
      </c>
      <c r="AO53" s="17">
        <f>'raw data'!AO53/2788</f>
        <v>8.2496413199426109E-3</v>
      </c>
      <c r="AP53" s="17">
        <f>'raw data'!AP53/2788</f>
        <v>1.0043041606886656E-2</v>
      </c>
      <c r="AQ53" s="17">
        <f>'raw data'!AQ53/2788</f>
        <v>3.586800573888092E-4</v>
      </c>
      <c r="AR53" s="17">
        <f>'raw data'!AR53/2788</f>
        <v>0</v>
      </c>
      <c r="AS53" s="17">
        <f>'raw data'!AS53/2788</f>
        <v>1.0760401721664275E-3</v>
      </c>
      <c r="AT53" s="17">
        <f>'raw data'!AT53/2788</f>
        <v>7.173601147776184E-4</v>
      </c>
      <c r="AU53" s="17">
        <f>'raw data'!AU53/2788</f>
        <v>3.586800573888092E-4</v>
      </c>
      <c r="AV53" s="17">
        <f>'raw data'!AV53/2788</f>
        <v>1.7934002869440459E-3</v>
      </c>
      <c r="AW53" s="17">
        <f>'raw data'!AW53/2788</f>
        <v>7.5322812051649927E-3</v>
      </c>
      <c r="AX53" s="17">
        <f>'raw data'!AX53/2788</f>
        <v>3.586800573888092E-4</v>
      </c>
      <c r="AY53" s="17">
        <f>'raw data'!AY53/2788</f>
        <v>3.2281205164992827E-3</v>
      </c>
      <c r="AZ53" s="17">
        <f>'raw data'!AZ53/2788</f>
        <v>0.53371592539454804</v>
      </c>
      <c r="BA53" s="18">
        <f>SUM(B53:AZ53)</f>
        <v>0.88629842180774765</v>
      </c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</row>
    <row r="54" spans="1:92" s="12" customFormat="1">
      <c r="A54" s="5" t="s">
        <v>52</v>
      </c>
      <c r="B54" s="11">
        <f>SUM(B3:B53)</f>
        <v>0.22128268134948145</v>
      </c>
      <c r="C54" s="11">
        <f>SUM(C3:C53)</f>
        <v>5.1126751666774135</v>
      </c>
      <c r="D54" s="11">
        <f>SUM(D3:D53)</f>
        <v>1.1473981801875921</v>
      </c>
      <c r="E54" s="11">
        <f>SUM(E3:E53)</f>
        <v>0.57357768636475803</v>
      </c>
      <c r="F54" s="11">
        <f>SUM(F3:F53)</f>
        <v>0.31586583741369362</v>
      </c>
      <c r="G54" s="11">
        <f>SUM(G3:G53)</f>
        <v>0.61792090848695491</v>
      </c>
      <c r="H54" s="11">
        <f>SUM(H3:H53)</f>
        <v>3.12399748745473</v>
      </c>
      <c r="I54" s="11">
        <f>SUM(I3:I53)</f>
        <v>0.51747429093518171</v>
      </c>
      <c r="J54" s="11">
        <f>SUM(J3:J53)</f>
        <v>0.56859939571731533</v>
      </c>
      <c r="K54" s="11">
        <f>SUM(K3:K53)</f>
        <v>0.46848587363605898</v>
      </c>
      <c r="L54" s="11">
        <f>SUM(L3:L53)</f>
        <v>0.57302509590927042</v>
      </c>
      <c r="M54" s="11">
        <f>SUM(M3:M53)</f>
        <v>0.2301705981130491</v>
      </c>
      <c r="N54" s="11">
        <f>SUM(N3:N53)</f>
        <v>1.3374890599475142</v>
      </c>
      <c r="O54" s="11">
        <f>SUM(O3:O53)</f>
        <v>0.37735496470623409</v>
      </c>
      <c r="P54" s="11">
        <f>SUM(P3:P53)</f>
        <v>0.36247627319235248</v>
      </c>
      <c r="Q54" s="11">
        <f>SUM(Q3:Q53)</f>
        <v>0.19294842571128043</v>
      </c>
      <c r="R54" s="11">
        <f>SUM(R3:R53)</f>
        <v>0.44626995984883328</v>
      </c>
      <c r="S54" s="11">
        <f>SUM(S3:S53)</f>
        <v>0.5102794844152625</v>
      </c>
      <c r="T54" s="11">
        <f>SUM(T3:T53)</f>
        <v>2.6992383569018057E-2</v>
      </c>
      <c r="U54" s="11">
        <f>SUM(U3:U53)</f>
        <v>0.40643815415367812</v>
      </c>
      <c r="V54" s="11">
        <f>SUM(V3:V53)</f>
        <v>0.14641526941185953</v>
      </c>
      <c r="W54" s="11">
        <f>SUM(W3:W53)</f>
        <v>0.47624981258978211</v>
      </c>
      <c r="X54" s="11">
        <f>SUM(X3:X53)</f>
        <v>0.43908079833365349</v>
      </c>
      <c r="Y54" s="11">
        <f>SUM(Y3:Y53)</f>
        <v>1.0973936302180416</v>
      </c>
      <c r="Z54" s="11">
        <f>SUM(Z3:Z53)</f>
        <v>0.6603089470777882</v>
      </c>
      <c r="AA54" s="11">
        <f>SUM(AA3:AA53)</f>
        <v>0.62074897798653483</v>
      </c>
      <c r="AB54" s="11">
        <f>SUM(AB3:AB53)</f>
        <v>0.50766798944564984</v>
      </c>
      <c r="AC54" s="11">
        <f>SUM(AC3:AC53)</f>
        <v>0.22597152502140627</v>
      </c>
      <c r="AD54" s="11">
        <f>SUM(AD3:AD53)</f>
        <v>0.72377480540238914</v>
      </c>
      <c r="AE54" s="11">
        <f>SUM(AE3:AE53)</f>
        <v>3.47385591440539</v>
      </c>
      <c r="AF54" s="11">
        <f>SUM(AF3:AF53)</f>
        <v>1.8150828212569015</v>
      </c>
      <c r="AG54" s="11">
        <f>SUM(AG3:AG53)</f>
        <v>0.70584810916882135</v>
      </c>
      <c r="AH54" s="11">
        <f>SUM(AH3:AH53)</f>
        <v>0.61088931041517291</v>
      </c>
      <c r="AI54" s="11">
        <f>SUM(AI3:AI53)</f>
        <v>0.59538998247300845</v>
      </c>
      <c r="AJ54" s="11">
        <f>SUM(AJ3:AJ53)</f>
        <v>0.4938341671118015</v>
      </c>
      <c r="AK54" s="11">
        <f>SUM(AK3:AK53)</f>
        <v>0.22681798399423264</v>
      </c>
      <c r="AL54" s="11">
        <f>SUM(AL3:AL53)</f>
        <v>0.79497872344816323</v>
      </c>
      <c r="AM54" s="11">
        <f>SUM(AM3:AM53)</f>
        <v>0.56744285392396643</v>
      </c>
      <c r="AN54" s="11">
        <f>SUM(AN3:AN53)</f>
        <v>0.37381023910193423</v>
      </c>
      <c r="AO54" s="11">
        <f>SUM(AO3:AO53)</f>
        <v>1.107672431765901</v>
      </c>
      <c r="AP54" s="11">
        <f>SUM(AP3:AP53)</f>
        <v>0.98050809696403651</v>
      </c>
      <c r="AQ54" s="11">
        <f>SUM(AQ3:AQ53)</f>
        <v>0.24870604430662746</v>
      </c>
      <c r="AR54" s="11">
        <f>SUM(AR3:AR53)</f>
        <v>0.35887202439519639</v>
      </c>
      <c r="AS54" s="11">
        <f>SUM(AS3:AS53)</f>
        <v>0.21443203622549334</v>
      </c>
      <c r="AT54" s="11">
        <f>SUM(AT3:AT53)</f>
        <v>0.35446633124344817</v>
      </c>
      <c r="AU54" s="11">
        <f>SUM(AU3:AU53)</f>
        <v>0.29436902349419847</v>
      </c>
      <c r="AV54" s="11">
        <f>SUM(AV3:AV53)</f>
        <v>0.59644160732714147</v>
      </c>
      <c r="AW54" s="11">
        <f>SUM(AW3:AW53)</f>
        <v>0.71449453537152807</v>
      </c>
      <c r="AX54" s="11">
        <f>SUM(AX3:AX53)</f>
        <v>0.16454814132584153</v>
      </c>
      <c r="AY54" s="11">
        <f>SUM(AY3:AY53)</f>
        <v>0.61500152627188887</v>
      </c>
      <c r="AZ54" s="11">
        <f>SUM(AZ3:AZ53)</f>
        <v>1.1719180681730805</v>
      </c>
      <c r="BA54" s="3"/>
    </row>
    <row r="55" spans="1:92" s="12" customFormat="1">
      <c r="A55" s="13"/>
      <c r="B55" s="14">
        <f>B54-B3</f>
        <v>2.7252830603212791E-2</v>
      </c>
      <c r="C55" s="15">
        <f>C54-C4</f>
        <v>4.7992454578988673</v>
      </c>
      <c r="D55" s="14">
        <f>D54-D5</f>
        <v>0.8990487642404108</v>
      </c>
      <c r="E55" s="15">
        <f>E54-E6</f>
        <v>0.3031770431917713</v>
      </c>
      <c r="F55" s="14">
        <f>F54-F7</f>
        <v>4.6484474845173651E-2</v>
      </c>
      <c r="G55" s="15">
        <f>G54-G8</f>
        <v>0.52109093730539868</v>
      </c>
      <c r="H55" s="14">
        <f>H54-H9</f>
        <v>2.628078453827567</v>
      </c>
      <c r="I55" s="15">
        <f>I54-I10</f>
        <v>0.12545977187892038</v>
      </c>
      <c r="J55" s="14">
        <f>J54-J11</f>
        <v>0.14340150653525729</v>
      </c>
      <c r="K55" s="15">
        <f>K54-K12</f>
        <v>0.30618220871459301</v>
      </c>
      <c r="L55" s="14">
        <f>L54-L13</f>
        <v>0.13813953947675267</v>
      </c>
      <c r="M55" s="15">
        <f>M54-M14</f>
        <v>6.1756337748474166E-2</v>
      </c>
      <c r="N55" s="14">
        <f>N54-N15</f>
        <v>0.90056128782136979</v>
      </c>
      <c r="O55" s="15">
        <f>O54-O16</f>
        <v>0.18731580660540198</v>
      </c>
      <c r="P55" s="14">
        <f>P54-P17</f>
        <v>5.3357262373187109E-2</v>
      </c>
      <c r="Q55" s="15">
        <f>Q54-Q18</f>
        <v>6.787621311740405E-2</v>
      </c>
      <c r="R55" s="14">
        <f>R54-R19</f>
        <v>0.3290747834307895</v>
      </c>
      <c r="S55" s="15">
        <f>S54-S20</f>
        <v>0.24930359062231966</v>
      </c>
      <c r="T55" s="14">
        <f>T54-T21</f>
        <v>2.0977345975033094E-2</v>
      </c>
      <c r="U55" s="15">
        <f>U54-U22</f>
        <v>8.6220093001746378E-2</v>
      </c>
      <c r="V55" s="14">
        <f>V54-V23</f>
        <v>4.8794769106795463E-2</v>
      </c>
      <c r="W55" s="15">
        <f>W54-W24</f>
        <v>7.6932406446437396E-2</v>
      </c>
      <c r="X55" s="14">
        <f>X54-X25</f>
        <v>0.19398769314995948</v>
      </c>
      <c r="Y55" s="15">
        <f>Y54-Y26</f>
        <v>0.65570991200699225</v>
      </c>
      <c r="Z55" s="14">
        <f>Z54-Z27</f>
        <v>0.3128817432485102</v>
      </c>
      <c r="AA55" s="15">
        <f>AA54-AA28</f>
        <v>0.32549590392305183</v>
      </c>
      <c r="AB55" s="14">
        <f>AB54-AB29</f>
        <v>0.36977680023043558</v>
      </c>
      <c r="AC55" s="15">
        <f>AC54-AC30</f>
        <v>3.6075430431653482E-2</v>
      </c>
      <c r="AD55" s="14">
        <f>AD54-AD31</f>
        <v>0.50244398897954823</v>
      </c>
      <c r="AE55" s="15">
        <f>AE54-AE32</f>
        <v>3.0079706067452809</v>
      </c>
      <c r="AF55" s="14">
        <f>AF54-AF33</f>
        <v>1.5310226128431617</v>
      </c>
      <c r="AG55" s="15">
        <f>AG54-AG34</f>
        <v>0.45272401733505208</v>
      </c>
      <c r="AH55" s="14">
        <f>AH54-AH35</f>
        <v>0.20416086561259433</v>
      </c>
      <c r="AI55" s="15">
        <f>AI54-AI36</f>
        <v>0.43125942143223717</v>
      </c>
      <c r="AJ55" s="14">
        <f>AJ54-AJ37</f>
        <v>0.21665376089913724</v>
      </c>
      <c r="AK55" s="15">
        <f>AK54-AK38</f>
        <v>8.4420757644554589E-2</v>
      </c>
      <c r="AL55" s="14">
        <f>AL54-AL39</f>
        <v>0.57945919116009525</v>
      </c>
      <c r="AM55" s="15">
        <f>AM54-AM40</f>
        <v>0.32923604355220759</v>
      </c>
      <c r="AN55" s="14">
        <f>AN54-AN41</f>
        <v>0.11119004679424194</v>
      </c>
      <c r="AO55" s="15">
        <f>AO54-AO42</f>
        <v>0.830672431765901</v>
      </c>
      <c r="AP55" s="14">
        <f>AP54-AP43</f>
        <v>0.60831995790473181</v>
      </c>
      <c r="AQ55" s="15">
        <f>AQ54-AQ44</f>
        <v>3.6097886086602748E-2</v>
      </c>
      <c r="AR55" s="14">
        <f>AR54-AR45</f>
        <v>3.9003928764528628E-2</v>
      </c>
      <c r="AS55" s="15">
        <f>AS54-AS46</f>
        <v>0.10415334278827428</v>
      </c>
      <c r="AT55" s="14">
        <f>AT54-AT47</f>
        <v>0.11289803444749538</v>
      </c>
      <c r="AU55" s="15">
        <f>AU54-AU48</f>
        <v>4.1453864668303808E-2</v>
      </c>
      <c r="AV55" s="14">
        <f>AV54-AV49</f>
        <v>0.36914893510248153</v>
      </c>
      <c r="AW55" s="15">
        <f>AW54-AW50</f>
        <v>0.40461939348730558</v>
      </c>
      <c r="AX55" s="14">
        <f>AX54-AX51</f>
        <v>3.6280664122194106E-2</v>
      </c>
      <c r="AY55" s="15">
        <f>AY54-AY52</f>
        <v>0.42500152627188886</v>
      </c>
      <c r="AZ55" s="14">
        <f>AZ54-AZ53</f>
        <v>0.63820214277853249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166"/>
  <sheetViews>
    <sheetView tabSelected="1" topLeftCell="A90" workbookViewId="0">
      <selection activeCell="C115" sqref="C115"/>
    </sheetView>
  </sheetViews>
  <sheetFormatPr defaultRowHeight="13.5"/>
  <sheetData>
    <row r="1" spans="1:52">
      <c r="A1" s="1" t="s">
        <v>55</v>
      </c>
      <c r="B1" s="1"/>
      <c r="C1" s="1"/>
      <c r="D1" s="1"/>
    </row>
    <row r="2" spans="1:52">
      <c r="A2" s="3"/>
      <c r="B2" s="4" t="s">
        <v>56</v>
      </c>
      <c r="C2" s="4" t="s">
        <v>57</v>
      </c>
      <c r="D2" s="4" t="s">
        <v>58</v>
      </c>
      <c r="E2" s="4" t="s">
        <v>59</v>
      </c>
      <c r="F2" s="4" t="s">
        <v>60</v>
      </c>
      <c r="G2" s="4" t="s">
        <v>61</v>
      </c>
      <c r="H2" s="4" t="s">
        <v>62</v>
      </c>
      <c r="I2" s="4" t="s">
        <v>63</v>
      </c>
      <c r="J2" s="4" t="s">
        <v>64</v>
      </c>
      <c r="K2" s="4" t="s">
        <v>65</v>
      </c>
      <c r="L2" s="4" t="s">
        <v>66</v>
      </c>
      <c r="M2" s="4" t="s">
        <v>67</v>
      </c>
      <c r="N2" s="4" t="s">
        <v>68</v>
      </c>
      <c r="O2" s="4" t="s">
        <v>69</v>
      </c>
      <c r="P2" s="4" t="s">
        <v>70</v>
      </c>
      <c r="Q2" s="4" t="s">
        <v>71</v>
      </c>
      <c r="R2" s="4" t="s">
        <v>72</v>
      </c>
      <c r="S2" s="4" t="s">
        <v>73</v>
      </c>
      <c r="T2" s="4" t="s">
        <v>74</v>
      </c>
      <c r="U2" s="4" t="s">
        <v>75</v>
      </c>
      <c r="V2" s="4" t="s">
        <v>76</v>
      </c>
      <c r="W2" s="4" t="s">
        <v>77</v>
      </c>
      <c r="X2" s="4" t="s">
        <v>78</v>
      </c>
      <c r="Y2" s="4" t="s">
        <v>79</v>
      </c>
      <c r="Z2" s="4" t="s">
        <v>80</v>
      </c>
      <c r="AA2" s="4" t="s">
        <v>81</v>
      </c>
      <c r="AB2" s="4" t="s">
        <v>82</v>
      </c>
      <c r="AC2" s="4" t="s">
        <v>83</v>
      </c>
      <c r="AD2" s="4" t="s">
        <v>84</v>
      </c>
      <c r="AE2" s="4" t="s">
        <v>85</v>
      </c>
      <c r="AF2" s="4" t="s">
        <v>86</v>
      </c>
      <c r="AG2" s="4" t="s">
        <v>87</v>
      </c>
      <c r="AH2" s="4" t="s">
        <v>88</v>
      </c>
      <c r="AI2" s="4" t="s">
        <v>89</v>
      </c>
      <c r="AJ2" s="4" t="s">
        <v>90</v>
      </c>
      <c r="AK2" s="4" t="s">
        <v>91</v>
      </c>
      <c r="AL2" s="4" t="s">
        <v>92</v>
      </c>
      <c r="AM2" s="4" t="s">
        <v>93</v>
      </c>
      <c r="AN2" s="4" t="s">
        <v>94</v>
      </c>
      <c r="AO2" s="4" t="s">
        <v>95</v>
      </c>
      <c r="AP2" s="4" t="s">
        <v>96</v>
      </c>
      <c r="AQ2" s="4" t="s">
        <v>97</v>
      </c>
      <c r="AR2" s="4" t="s">
        <v>98</v>
      </c>
      <c r="AS2" s="4" t="s">
        <v>99</v>
      </c>
      <c r="AT2" s="4" t="s">
        <v>100</v>
      </c>
      <c r="AU2" s="4" t="s">
        <v>101</v>
      </c>
      <c r="AV2" s="4" t="s">
        <v>102</v>
      </c>
      <c r="AW2" s="4" t="s">
        <v>103</v>
      </c>
      <c r="AX2" s="4" t="s">
        <v>104</v>
      </c>
      <c r="AY2" s="4" t="s">
        <v>105</v>
      </c>
      <c r="AZ2" s="4" t="s">
        <v>106</v>
      </c>
    </row>
    <row r="3" spans="1:52">
      <c r="A3" s="5" t="s">
        <v>56</v>
      </c>
      <c r="B3" s="27">
        <v>376.47582980619291</v>
      </c>
      <c r="C3" s="27">
        <v>0.37107569214476532</v>
      </c>
      <c r="D3" s="27">
        <v>0.34110807061695081</v>
      </c>
      <c r="E3" s="27">
        <v>1.3332773356852345E-2</v>
      </c>
      <c r="F3" s="27">
        <v>0</v>
      </c>
      <c r="G3" s="27">
        <v>9.1760219077523048E-2</v>
      </c>
      <c r="H3" s="27">
        <v>0.26637949657523674</v>
      </c>
      <c r="I3" s="27">
        <v>0</v>
      </c>
      <c r="J3" s="27">
        <v>3.2817443127371058E-3</v>
      </c>
      <c r="K3" s="27">
        <v>5.2095543226276991E-2</v>
      </c>
      <c r="L3" s="27">
        <v>1.5706785724102452E-2</v>
      </c>
      <c r="M3" s="27">
        <v>3.2102754496592693E-3</v>
      </c>
      <c r="N3" s="27">
        <v>6.8325716281259011E-2</v>
      </c>
      <c r="O3" s="27">
        <v>9.7408211025148371E-3</v>
      </c>
      <c r="P3" s="27">
        <v>0</v>
      </c>
      <c r="Q3" s="27">
        <v>8.6223992688205416E-3</v>
      </c>
      <c r="R3" s="27">
        <v>2.1331484604667595E-2</v>
      </c>
      <c r="S3" s="27">
        <v>1.7381359187525747E-2</v>
      </c>
      <c r="T3" s="27">
        <v>0</v>
      </c>
      <c r="U3" s="27">
        <v>1.061296975657385E-2</v>
      </c>
      <c r="V3" s="27">
        <v>1.3659584930745905E-2</v>
      </c>
      <c r="W3" s="27">
        <v>5.6599822276558057E-3</v>
      </c>
      <c r="X3" s="27">
        <v>1.3353798028812485E-2</v>
      </c>
      <c r="Y3" s="27">
        <v>0</v>
      </c>
      <c r="Z3" s="27">
        <v>3.3736383896234817E-2</v>
      </c>
      <c r="AA3" s="27">
        <v>6.0464050920689662E-2</v>
      </c>
      <c r="AB3" s="27">
        <v>7.1860246193203456E-2</v>
      </c>
      <c r="AC3" s="27">
        <v>0</v>
      </c>
      <c r="AD3" s="27">
        <v>3.7565828244337539E-2</v>
      </c>
      <c r="AE3" s="27">
        <v>0.17770780532942931</v>
      </c>
      <c r="AF3" s="27">
        <v>0</v>
      </c>
      <c r="AG3" s="27">
        <v>1.0120857496880608E-2</v>
      </c>
      <c r="AH3" s="27">
        <v>2.4053784261608958E-2</v>
      </c>
      <c r="AI3" s="27">
        <v>0.10922273289147248</v>
      </c>
      <c r="AJ3" s="27">
        <v>0</v>
      </c>
      <c r="AK3" s="27">
        <v>0</v>
      </c>
      <c r="AL3" s="27">
        <v>7.932698981838085E-2</v>
      </c>
      <c r="AM3" s="27">
        <v>4.04102573667122E-2</v>
      </c>
      <c r="AN3" s="27">
        <v>0</v>
      </c>
      <c r="AO3" s="27">
        <v>6.2189054726368168E-2</v>
      </c>
      <c r="AP3" s="27">
        <v>1.7206910234105548</v>
      </c>
      <c r="AQ3" s="27">
        <v>0</v>
      </c>
      <c r="AR3" s="27">
        <v>1.4355264075336426E-2</v>
      </c>
      <c r="AS3" s="27">
        <v>4.969657754579416E-3</v>
      </c>
      <c r="AT3" s="27">
        <v>0</v>
      </c>
      <c r="AU3" s="27">
        <v>8.0018084087003661E-3</v>
      </c>
      <c r="AV3" s="27">
        <v>6.5490886943081871E-3</v>
      </c>
      <c r="AW3" s="27">
        <v>0</v>
      </c>
      <c r="AX3" s="27">
        <v>0</v>
      </c>
      <c r="AY3" s="27">
        <v>4.0821533358846786E-2</v>
      </c>
      <c r="AZ3" s="27">
        <v>6.4241204308443448E-2</v>
      </c>
    </row>
    <row r="4" spans="1:52">
      <c r="A4" s="5" t="s">
        <v>57</v>
      </c>
      <c r="B4" s="27">
        <v>0.37107569214476532</v>
      </c>
      <c r="C4" s="27">
        <v>982.38182345004145</v>
      </c>
      <c r="D4" s="27">
        <v>15.042503024833803</v>
      </c>
      <c r="E4" s="27">
        <v>7.0846050235846096</v>
      </c>
      <c r="F4" s="27">
        <v>1.0500201718718956</v>
      </c>
      <c r="G4" s="27">
        <v>11.104127383197151</v>
      </c>
      <c r="H4" s="27">
        <v>43.31963332487215</v>
      </c>
      <c r="I4" s="27">
        <v>0.80914916520369595</v>
      </c>
      <c r="J4" s="27">
        <v>2.538465323026899</v>
      </c>
      <c r="K4" s="27">
        <v>11.550574073403734</v>
      </c>
      <c r="L4" s="27">
        <v>1.3989503903418847</v>
      </c>
      <c r="M4" s="27">
        <v>1.6952917833404932</v>
      </c>
      <c r="N4" s="27">
        <v>9.0294699819410607</v>
      </c>
      <c r="O4" s="27">
        <v>3.507246617583673</v>
      </c>
      <c r="P4" s="27">
        <v>0.60473470846929744</v>
      </c>
      <c r="Q4" s="27">
        <v>1.3870627711262913</v>
      </c>
      <c r="R4" s="27">
        <v>6.7762435098351261</v>
      </c>
      <c r="S4" s="27">
        <v>4.5320628625299557</v>
      </c>
      <c r="T4" s="27">
        <v>0.76243405496771466</v>
      </c>
      <c r="U4" s="27">
        <v>2.3836378753503387</v>
      </c>
      <c r="V4" s="27">
        <v>0.63754746133394491</v>
      </c>
      <c r="W4" s="27">
        <v>0.48465006001318411</v>
      </c>
      <c r="X4" s="27">
        <v>3.4215697655966379</v>
      </c>
      <c r="Y4" s="27">
        <v>16.119121779781317</v>
      </c>
      <c r="Z4" s="27">
        <v>3.0754031180743371</v>
      </c>
      <c r="AA4" s="27">
        <v>5.2491791922932238</v>
      </c>
      <c r="AB4" s="27">
        <v>10.231884312344725</v>
      </c>
      <c r="AC4" s="27">
        <v>0.29726509357882624</v>
      </c>
      <c r="AD4" s="27">
        <v>11.212195546622711</v>
      </c>
      <c r="AE4" s="27">
        <v>61.990597487594385</v>
      </c>
      <c r="AF4" s="27">
        <v>64.83465505303171</v>
      </c>
      <c r="AG4" s="27">
        <v>7.7889572222614936</v>
      </c>
      <c r="AH4" s="27">
        <v>5.5965490817354464</v>
      </c>
      <c r="AI4" s="27">
        <v>0.88389707690223374</v>
      </c>
      <c r="AJ4" s="27">
        <v>3.5794734469403133</v>
      </c>
      <c r="AK4" s="27">
        <v>2.1973319253805794</v>
      </c>
      <c r="AL4" s="27">
        <v>35.142645936853924</v>
      </c>
      <c r="AM4" s="27">
        <v>6.4718933095821134</v>
      </c>
      <c r="AN4" s="27">
        <v>2.2159905880836117</v>
      </c>
      <c r="AO4" s="27">
        <v>13.605698721977792</v>
      </c>
      <c r="AP4" s="27">
        <v>10.835489505770573</v>
      </c>
      <c r="AQ4" s="27">
        <v>1.0747516999852644</v>
      </c>
      <c r="AR4" s="27">
        <v>0.7116148146459309</v>
      </c>
      <c r="AS4" s="27">
        <v>3.03353719247399</v>
      </c>
      <c r="AT4" s="27">
        <v>0.81614223345271619</v>
      </c>
      <c r="AU4" s="27">
        <v>0.73796690622790995</v>
      </c>
      <c r="AV4" s="27">
        <v>6.6190663862021148</v>
      </c>
      <c r="AW4" s="27">
        <v>0.72770286322539313</v>
      </c>
      <c r="AX4" s="27">
        <v>0.62662506996994871</v>
      </c>
      <c r="AY4" s="27">
        <v>12.4804589920869</v>
      </c>
      <c r="AZ4" s="27">
        <v>8.3413966834606796</v>
      </c>
    </row>
    <row r="5" spans="1:52">
      <c r="A5" s="5" t="s">
        <v>58</v>
      </c>
      <c r="B5" s="27">
        <v>0.34110807061695081</v>
      </c>
      <c r="C5" s="27">
        <v>15.042503024833803</v>
      </c>
      <c r="D5" s="27">
        <v>616.77432401306078</v>
      </c>
      <c r="E5" s="27">
        <v>0.96429672655627585</v>
      </c>
      <c r="F5" s="27">
        <v>0.20680771217775282</v>
      </c>
      <c r="G5" s="27">
        <v>3.282141200129383</v>
      </c>
      <c r="H5" s="27">
        <v>3.316173792046389</v>
      </c>
      <c r="I5" s="27">
        <v>0.36131729649863259</v>
      </c>
      <c r="J5" s="27">
        <v>0.33165784702466061</v>
      </c>
      <c r="K5" s="27">
        <v>1.276327580109498</v>
      </c>
      <c r="L5" s="27">
        <v>8.4177682251696875E-2</v>
      </c>
      <c r="M5" s="27">
        <v>0.18925380828228736</v>
      </c>
      <c r="N5" s="27">
        <v>1.7824602808434085</v>
      </c>
      <c r="O5" s="27">
        <v>0.50028998174594119</v>
      </c>
      <c r="P5" s="27">
        <v>0.27081274436925362</v>
      </c>
      <c r="Q5" s="27">
        <v>7.481650152757692E-2</v>
      </c>
      <c r="R5" s="27">
        <v>1.1264369954028395</v>
      </c>
      <c r="S5" s="27">
        <v>1.218372369254598</v>
      </c>
      <c r="T5" s="27">
        <v>0.50405342966354427</v>
      </c>
      <c r="U5" s="27">
        <v>0.24556978268639137</v>
      </c>
      <c r="V5" s="27">
        <v>0.2045122213094917</v>
      </c>
      <c r="W5" s="27">
        <v>3.2741085613509198E-2</v>
      </c>
      <c r="X5" s="27">
        <v>0.83580346912115133</v>
      </c>
      <c r="Y5" s="27">
        <v>1.8186004674322802</v>
      </c>
      <c r="Z5" s="27">
        <v>0.3646468405478373</v>
      </c>
      <c r="AA5" s="27">
        <v>0.67968002174976072</v>
      </c>
      <c r="AB5" s="27">
        <v>7.6584263596579918</v>
      </c>
      <c r="AC5" s="27">
        <v>0.12009872114878428</v>
      </c>
      <c r="AD5" s="27">
        <v>1.6393792313180875</v>
      </c>
      <c r="AE5" s="27">
        <v>7.5064717010693798</v>
      </c>
      <c r="AF5" s="27">
        <v>7.1505870910341471</v>
      </c>
      <c r="AG5" s="27">
        <v>1.5423605259611746</v>
      </c>
      <c r="AH5" s="27">
        <v>0.45016858813625693</v>
      </c>
      <c r="AI5" s="27">
        <v>1.5609587118161683</v>
      </c>
      <c r="AJ5" s="27">
        <v>0.177987803385773</v>
      </c>
      <c r="AK5" s="27">
        <v>1.258989322110343</v>
      </c>
      <c r="AL5" s="27">
        <v>2.0798054133515409</v>
      </c>
      <c r="AM5" s="27">
        <v>1.3422671844708254</v>
      </c>
      <c r="AN5" s="27">
        <v>0.25332558502949565</v>
      </c>
      <c r="AO5" s="27">
        <v>1.9146775012696802</v>
      </c>
      <c r="AP5" s="27">
        <v>1.2138556625652626</v>
      </c>
      <c r="AQ5" s="27">
        <v>0</v>
      </c>
      <c r="AR5" s="27">
        <v>0.20097161401559291</v>
      </c>
      <c r="AS5" s="27">
        <v>0.44136315466902099</v>
      </c>
      <c r="AT5" s="27">
        <v>0.59201775924810962</v>
      </c>
      <c r="AU5" s="27">
        <v>0</v>
      </c>
      <c r="AV5" s="27">
        <v>0.42898360302102512</v>
      </c>
      <c r="AW5" s="27">
        <v>1.7294166274185172</v>
      </c>
      <c r="AX5" s="27">
        <v>0</v>
      </c>
      <c r="AY5" s="27">
        <v>2.0054433462254693</v>
      </c>
      <c r="AZ5" s="27">
        <v>5.0368225428139022</v>
      </c>
    </row>
    <row r="6" spans="1:52">
      <c r="A6" s="5" t="s">
        <v>59</v>
      </c>
      <c r="B6" s="27">
        <v>1.3332773356852345E-2</v>
      </c>
      <c r="C6" s="27">
        <v>7.0846050235846096</v>
      </c>
      <c r="D6" s="27">
        <v>0.96429672655627585</v>
      </c>
      <c r="E6" s="27">
        <v>731.165078283649</v>
      </c>
      <c r="F6" s="27">
        <v>0</v>
      </c>
      <c r="G6" s="27">
        <v>0.53925977183886231</v>
      </c>
      <c r="H6" s="27">
        <v>1.6457291163996381</v>
      </c>
      <c r="I6" s="27">
        <v>0.11089189426457882</v>
      </c>
      <c r="J6" s="27">
        <v>0.11384218432746668</v>
      </c>
      <c r="K6" s="27">
        <v>1.3452052814828896</v>
      </c>
      <c r="L6" s="27">
        <v>0.1395995038295211</v>
      </c>
      <c r="M6" s="27">
        <v>9.3378881764978439E-2</v>
      </c>
      <c r="N6" s="27">
        <v>0.85876352501435038</v>
      </c>
      <c r="O6" s="27">
        <v>0.22545553331498208</v>
      </c>
      <c r="P6" s="27">
        <v>5.695278572643072E-2</v>
      </c>
      <c r="Q6" s="27">
        <v>0.1625581638916053</v>
      </c>
      <c r="R6" s="27">
        <v>0.42191171249056753</v>
      </c>
      <c r="S6" s="27">
        <v>0.25497473417284522</v>
      </c>
      <c r="T6" s="27">
        <v>4.0299059319207848E-3</v>
      </c>
      <c r="U6" s="27">
        <v>5.2403582410524771E-2</v>
      </c>
      <c r="V6" s="27">
        <v>8.829403417649502E-2</v>
      </c>
      <c r="W6" s="27">
        <v>1.8292747062985129E-2</v>
      </c>
      <c r="X6" s="27">
        <v>0.3722440537215605</v>
      </c>
      <c r="Y6" s="27">
        <v>0.25145976900247591</v>
      </c>
      <c r="Z6" s="27">
        <v>5.5586017999928489E-2</v>
      </c>
      <c r="AA6" s="27">
        <v>0.35424019769093634</v>
      </c>
      <c r="AB6" s="27">
        <v>0.72564694218326709</v>
      </c>
      <c r="AC6" s="27">
        <v>2.3524630023582724E-2</v>
      </c>
      <c r="AD6" s="27">
        <v>0.87422000762990126</v>
      </c>
      <c r="AE6" s="27">
        <v>3.9629952676074391</v>
      </c>
      <c r="AF6" s="27">
        <v>1.4387199674317654</v>
      </c>
      <c r="AG6" s="27">
        <v>1.7505716372815567</v>
      </c>
      <c r="AH6" s="27">
        <v>0.24968733746703997</v>
      </c>
      <c r="AI6" s="27">
        <v>0.57899763586860475</v>
      </c>
      <c r="AJ6" s="27">
        <v>0.27642009087390534</v>
      </c>
      <c r="AK6" s="27">
        <v>0.11282339415642512</v>
      </c>
      <c r="AL6" s="27">
        <v>0.96712387720959414</v>
      </c>
      <c r="AM6" s="27">
        <v>0.41860160023856946</v>
      </c>
      <c r="AN6" s="27">
        <v>0.1163592956018924</v>
      </c>
      <c r="AO6" s="27">
        <v>1.1155031488677476</v>
      </c>
      <c r="AP6" s="27">
        <v>0.45212824987730882</v>
      </c>
      <c r="AQ6" s="27">
        <v>3.7266667185639514E-2</v>
      </c>
      <c r="AR6" s="27">
        <v>3.0930275536836357E-2</v>
      </c>
      <c r="AS6" s="27">
        <v>0.22272164159555805</v>
      </c>
      <c r="AT6" s="27">
        <v>0.13133934040874837</v>
      </c>
      <c r="AU6" s="27">
        <v>4.9028901783310458E-2</v>
      </c>
      <c r="AV6" s="27">
        <v>0.45566317895210051</v>
      </c>
      <c r="AW6" s="27">
        <v>0.59620651437747441</v>
      </c>
      <c r="AX6" s="27">
        <v>1.3032887269190621E-2</v>
      </c>
      <c r="AY6" s="27">
        <v>0.67753051807721509</v>
      </c>
      <c r="AZ6" s="27">
        <v>0.39794598354272276</v>
      </c>
    </row>
    <row r="7" spans="1:52">
      <c r="A7" s="5" t="s">
        <v>60</v>
      </c>
      <c r="B7" s="27">
        <v>0</v>
      </c>
      <c r="C7" s="27">
        <v>1.0500201718718956</v>
      </c>
      <c r="D7" s="27">
        <v>0.20680771217775282</v>
      </c>
      <c r="E7" s="27">
        <v>0</v>
      </c>
      <c r="F7" s="27">
        <v>725.66318499272404</v>
      </c>
      <c r="G7" s="27">
        <v>5.9239166002811879E-2</v>
      </c>
      <c r="H7" s="27">
        <v>0.2582161964958784</v>
      </c>
      <c r="I7" s="27">
        <v>7.1060377160057815E-3</v>
      </c>
      <c r="J7" s="27">
        <v>1.8595694476872121E-2</v>
      </c>
      <c r="K7" s="27">
        <v>1.7475923200236154</v>
      </c>
      <c r="L7" s="27">
        <v>4.1719227743101037E-2</v>
      </c>
      <c r="M7" s="27">
        <v>1.0105957171206157E-2</v>
      </c>
      <c r="N7" s="27">
        <v>4.1822971725281224E-2</v>
      </c>
      <c r="O7" s="27">
        <v>5.1745728390121398E-2</v>
      </c>
      <c r="P7" s="27">
        <v>1.5129160670475986E-3</v>
      </c>
      <c r="Q7" s="27">
        <v>7.9168074727424317E-3</v>
      </c>
      <c r="R7" s="27">
        <v>6.8200823796001897E-2</v>
      </c>
      <c r="S7" s="27">
        <v>3.5109801115287914E-2</v>
      </c>
      <c r="T7" s="27">
        <v>0</v>
      </c>
      <c r="U7" s="27">
        <v>7.4243693415865101E-3</v>
      </c>
      <c r="V7" s="27">
        <v>5.972280020621089E-3</v>
      </c>
      <c r="W7" s="27">
        <v>1.3363231336242955E-2</v>
      </c>
      <c r="X7" s="27">
        <v>4.7292522776276026E-2</v>
      </c>
      <c r="Y7" s="27">
        <v>0.12704249422643368</v>
      </c>
      <c r="Z7" s="27">
        <v>0</v>
      </c>
      <c r="AA7" s="27">
        <v>2.4632367513131852E-2</v>
      </c>
      <c r="AB7" s="27">
        <v>4.9013527356523277E-2</v>
      </c>
      <c r="AC7" s="27">
        <v>2.8057519036325225E-3</v>
      </c>
      <c r="AD7" s="27">
        <v>2.1249366676484489E-2</v>
      </c>
      <c r="AE7" s="27">
        <v>0.43595794218673228</v>
      </c>
      <c r="AF7" s="27">
        <v>7.7069380878995938E-2</v>
      </c>
      <c r="AG7" s="27">
        <v>7.3961854344303135E-2</v>
      </c>
      <c r="AH7" s="27">
        <v>1.5775289208377057E-2</v>
      </c>
      <c r="AI7" s="27">
        <v>1.4553799164666504E-2</v>
      </c>
      <c r="AJ7" s="27">
        <v>2.3389646245634322E-2</v>
      </c>
      <c r="AK7" s="27">
        <v>2.9089352017230206E-2</v>
      </c>
      <c r="AL7" s="27">
        <v>7.4916483728243791E-2</v>
      </c>
      <c r="AM7" s="27">
        <v>6.9721751498467224E-2</v>
      </c>
      <c r="AN7" s="27">
        <v>2.3530209023552798E-2</v>
      </c>
      <c r="AO7" s="27">
        <v>0.24667188723570868</v>
      </c>
      <c r="AP7" s="27">
        <v>4.6040294465716392E-2</v>
      </c>
      <c r="AQ7" s="27">
        <v>2.4199176647213753E-3</v>
      </c>
      <c r="AR7" s="27">
        <v>9.6836606303030148E-3</v>
      </c>
      <c r="AS7" s="27">
        <v>2.9333434083901603E-2</v>
      </c>
      <c r="AT7" s="27">
        <v>1.7332201182947492E-2</v>
      </c>
      <c r="AU7" s="27">
        <v>1.5743573709365443E-3</v>
      </c>
      <c r="AV7" s="27">
        <v>9.878764367588995E-2</v>
      </c>
      <c r="AW7" s="27">
        <v>0</v>
      </c>
      <c r="AX7" s="27">
        <v>0</v>
      </c>
      <c r="AY7" s="27">
        <v>7.2284802120354194E-2</v>
      </c>
      <c r="AZ7" s="27">
        <v>3.5109637567424551E-2</v>
      </c>
    </row>
    <row r="8" spans="1:52">
      <c r="A8" s="5" t="s">
        <v>61</v>
      </c>
      <c r="B8" s="27">
        <v>9.1760219077523048E-2</v>
      </c>
      <c r="C8" s="27">
        <v>11.104127383197151</v>
      </c>
      <c r="D8" s="27">
        <v>3.282141200129383</v>
      </c>
      <c r="E8" s="27">
        <v>0.53925977183886231</v>
      </c>
      <c r="F8" s="27">
        <v>5.9239166002811879E-2</v>
      </c>
      <c r="G8" s="27">
        <v>93.760433190210051</v>
      </c>
      <c r="H8" s="27">
        <v>6.7228922690737543</v>
      </c>
      <c r="I8" s="27">
        <v>5.4917179662860825E-2</v>
      </c>
      <c r="J8" s="27">
        <v>0.2132868993939763</v>
      </c>
      <c r="K8" s="27">
        <v>0.78552891651704204</v>
      </c>
      <c r="L8" s="27">
        <v>0.17769857317996857</v>
      </c>
      <c r="M8" s="27">
        <v>5.4391965237490666E-2</v>
      </c>
      <c r="N8" s="27">
        <v>1.433592982723592</v>
      </c>
      <c r="O8" s="27">
        <v>0.29093509714058408</v>
      </c>
      <c r="P8" s="27">
        <v>0.10021869947307235</v>
      </c>
      <c r="Q8" s="27">
        <v>2.4972654942837593E-2</v>
      </c>
      <c r="R8" s="27">
        <v>1.0479668130971396</v>
      </c>
      <c r="S8" s="27">
        <v>0.53612977730226208</v>
      </c>
      <c r="T8" s="27">
        <v>1.7334402288141103E-2</v>
      </c>
      <c r="U8" s="27">
        <v>0.22131253359817976</v>
      </c>
      <c r="V8" s="27">
        <v>0.13253143390659589</v>
      </c>
      <c r="W8" s="27">
        <v>6.5570975663332379E-2</v>
      </c>
      <c r="X8" s="27">
        <v>0.56491111533323957</v>
      </c>
      <c r="Y8" s="27">
        <v>0.59136356475978591</v>
      </c>
      <c r="Z8" s="27">
        <v>0.10058292113494319</v>
      </c>
      <c r="AA8" s="27">
        <v>0.60570649688205369</v>
      </c>
      <c r="AB8" s="27">
        <v>0.56624010189824336</v>
      </c>
      <c r="AC8" s="27">
        <v>2.1750645601289449</v>
      </c>
      <c r="AD8" s="27">
        <v>4.5906869778442063</v>
      </c>
      <c r="AE8" s="27">
        <v>4.1753972437713847</v>
      </c>
      <c r="AF8" s="27">
        <v>4.7159475773487696</v>
      </c>
      <c r="AG8" s="27">
        <v>0.57075761268380021</v>
      </c>
      <c r="AH8" s="27">
        <v>0.22641404277948204</v>
      </c>
      <c r="AI8" s="27">
        <v>1.1503610423111261</v>
      </c>
      <c r="AJ8" s="27">
        <v>0.21691301787983017</v>
      </c>
      <c r="AK8" s="27">
        <v>0.15879405018320195</v>
      </c>
      <c r="AL8" s="27">
        <v>1.4757677706716619</v>
      </c>
      <c r="AM8" s="27">
        <v>0.73959236441781984</v>
      </c>
      <c r="AN8" s="27">
        <v>0.42950565284859232</v>
      </c>
      <c r="AO8" s="27">
        <v>1.9322766570605183</v>
      </c>
      <c r="AP8" s="27">
        <v>1.0574866073796432</v>
      </c>
      <c r="AQ8" s="27">
        <v>3.9184534220566176E-2</v>
      </c>
      <c r="AR8" s="27">
        <v>5.880102919619587E-2</v>
      </c>
      <c r="AS8" s="27">
        <v>0.31348801620810773</v>
      </c>
      <c r="AT8" s="27">
        <v>0.29067507083116673</v>
      </c>
      <c r="AU8" s="27">
        <v>0.10428869892895505</v>
      </c>
      <c r="AV8" s="27">
        <v>0.33193688014739264</v>
      </c>
      <c r="AW8" s="27">
        <v>2.0877834004455247</v>
      </c>
      <c r="AX8" s="27">
        <v>4.8176729763583642E-2</v>
      </c>
      <c r="AY8" s="27">
        <v>1.5905564176457547</v>
      </c>
      <c r="AZ8" s="27">
        <v>0.9333950772971028</v>
      </c>
    </row>
    <row r="9" spans="1:52">
      <c r="A9" s="5" t="s">
        <v>62</v>
      </c>
      <c r="B9" s="27">
        <v>0.26637949657523674</v>
      </c>
      <c r="C9" s="27">
        <v>43.31963332487215</v>
      </c>
      <c r="D9" s="27">
        <v>3.316173792046389</v>
      </c>
      <c r="E9" s="27">
        <v>1.6457291163996381</v>
      </c>
      <c r="F9" s="27">
        <v>0.2582161964958784</v>
      </c>
      <c r="G9" s="27">
        <v>6.7228922690737543</v>
      </c>
      <c r="H9" s="27">
        <v>2459.3568791369912</v>
      </c>
      <c r="I9" s="27">
        <v>1.1625199308176211</v>
      </c>
      <c r="J9" s="27">
        <v>0.36437968880424026</v>
      </c>
      <c r="K9" s="27">
        <v>1.3653075980329314</v>
      </c>
      <c r="L9" s="27">
        <v>0.12883871737449368</v>
      </c>
      <c r="M9" s="27">
        <v>0</v>
      </c>
      <c r="N9" s="27">
        <v>2.0325952554842708</v>
      </c>
      <c r="O9" s="27">
        <v>0.37633581235560803</v>
      </c>
      <c r="P9" s="27">
        <v>0.40368137227445683</v>
      </c>
      <c r="Q9" s="27">
        <v>0.8298672231303611</v>
      </c>
      <c r="R9" s="27">
        <v>1.9976503549037283</v>
      </c>
      <c r="S9" s="27">
        <v>1.9481422330888309</v>
      </c>
      <c r="T9" s="27">
        <v>0.28474712736788105</v>
      </c>
      <c r="U9" s="27">
        <v>9.285915425275194E-3</v>
      </c>
      <c r="V9" s="27">
        <v>0.25197913174564568</v>
      </c>
      <c r="W9" s="27">
        <v>0.56455689526392483</v>
      </c>
      <c r="X9" s="27">
        <v>1.7109798958219176</v>
      </c>
      <c r="Y9" s="27">
        <v>1.4085954671283349</v>
      </c>
      <c r="Z9" s="27">
        <v>0.65113145158948349</v>
      </c>
      <c r="AA9" s="27">
        <v>0.82389541298912894</v>
      </c>
      <c r="AB9" s="27">
        <v>2.0003612156273385</v>
      </c>
      <c r="AC9" s="27">
        <v>0.53340613859224995</v>
      </c>
      <c r="AD9" s="27">
        <v>3.2308773888964128</v>
      </c>
      <c r="AE9" s="27">
        <v>29.882672700780013</v>
      </c>
      <c r="AF9" s="27">
        <v>17.885059574233772</v>
      </c>
      <c r="AG9" s="27">
        <v>1.9151248180346789</v>
      </c>
      <c r="AH9" s="27">
        <v>0.79317412500266371</v>
      </c>
      <c r="AI9" s="27">
        <v>2.7804990540728558</v>
      </c>
      <c r="AJ9" s="27">
        <v>0.30294389960049112</v>
      </c>
      <c r="AK9" s="27">
        <v>0.72887393464341454</v>
      </c>
      <c r="AL9" s="27">
        <v>3.1823512422144962</v>
      </c>
      <c r="AM9" s="27">
        <v>1.1851503718179808</v>
      </c>
      <c r="AN9" s="27">
        <v>0.4061346342198448</v>
      </c>
      <c r="AO9" s="27">
        <v>2.6444662095984333</v>
      </c>
      <c r="AP9" s="27">
        <v>1.2518301757168979</v>
      </c>
      <c r="AQ9" s="27">
        <v>0.87773565991798919</v>
      </c>
      <c r="AR9" s="27">
        <v>8.6127567308020986E-2</v>
      </c>
      <c r="AS9" s="27">
        <v>0.92356781683145583</v>
      </c>
      <c r="AT9" s="27">
        <v>0.58220869332549352</v>
      </c>
      <c r="AU9" s="27">
        <v>0.5592253075443826</v>
      </c>
      <c r="AV9" s="27">
        <v>0.65037603625029849</v>
      </c>
      <c r="AW9" s="27">
        <v>2.8664040766306358</v>
      </c>
      <c r="AX9" s="27">
        <v>0.1369418503225576</v>
      </c>
      <c r="AY9" s="27">
        <v>1.9504926458893159</v>
      </c>
      <c r="AZ9" s="27">
        <v>1.771736620402443</v>
      </c>
    </row>
    <row r="10" spans="1:52">
      <c r="A10" s="5" t="s">
        <v>63</v>
      </c>
      <c r="B10" s="27">
        <v>0</v>
      </c>
      <c r="C10" s="27">
        <v>0.80914916520369595</v>
      </c>
      <c r="D10" s="27">
        <v>0.36131729649863259</v>
      </c>
      <c r="E10" s="27">
        <v>0.11089189426457882</v>
      </c>
      <c r="F10" s="27">
        <v>7.1060377160057815E-3</v>
      </c>
      <c r="G10" s="27">
        <v>5.4917179662860825E-2</v>
      </c>
      <c r="H10" s="27">
        <v>1.1625199308176211</v>
      </c>
      <c r="I10" s="27">
        <v>1536.753831509119</v>
      </c>
      <c r="J10" s="27">
        <v>2.5858477510307478E-2</v>
      </c>
      <c r="K10" s="27">
        <v>0.10689750192415505</v>
      </c>
      <c r="L10" s="27">
        <v>0</v>
      </c>
      <c r="M10" s="27">
        <v>1.4052966215205369E-2</v>
      </c>
      <c r="N10" s="27">
        <v>0.28063282702494124</v>
      </c>
      <c r="O10" s="27">
        <v>1.199261255066879E-2</v>
      </c>
      <c r="P10" s="27">
        <v>2.8050726934588507E-3</v>
      </c>
      <c r="Q10" s="27">
        <v>3.669605496439958E-2</v>
      </c>
      <c r="R10" s="27">
        <v>4.6689238535806026E-2</v>
      </c>
      <c r="S10" s="27">
        <v>5.3260774686421895E-2</v>
      </c>
      <c r="T10" s="27">
        <v>0</v>
      </c>
      <c r="U10" s="27">
        <v>0</v>
      </c>
      <c r="V10" s="27">
        <v>2.2146211502963717E-3</v>
      </c>
      <c r="W10" s="27">
        <v>3.6944583812518621</v>
      </c>
      <c r="X10" s="27">
        <v>6.6981051365028146E-2</v>
      </c>
      <c r="Y10" s="27">
        <v>7.4271699670711122E-2</v>
      </c>
      <c r="Z10" s="27">
        <v>11.388801012337868</v>
      </c>
      <c r="AA10" s="27">
        <v>4.2037587831311979E-2</v>
      </c>
      <c r="AB10" s="27">
        <v>3.7748148199928874E-2</v>
      </c>
      <c r="AC10" s="27">
        <v>6.5026228329196573E-3</v>
      </c>
      <c r="AD10" s="27">
        <v>0.14131927106663503</v>
      </c>
      <c r="AE10" s="27">
        <v>0.33223457888380825</v>
      </c>
      <c r="AF10" s="27">
        <v>0.35863357804938351</v>
      </c>
      <c r="AG10" s="27">
        <v>8.8608015544377583E-2</v>
      </c>
      <c r="AH10" s="27">
        <v>4.6797925096996006E-2</v>
      </c>
      <c r="AI10" s="27">
        <v>9.3178982278917591E-2</v>
      </c>
      <c r="AJ10" s="27">
        <v>6.0712899539666118E-2</v>
      </c>
      <c r="AK10" s="27">
        <v>4.4945072626742851E-3</v>
      </c>
      <c r="AL10" s="27">
        <v>0.11092821353005887</v>
      </c>
      <c r="AM10" s="27">
        <v>4.3656956112285691E-2</v>
      </c>
      <c r="AN10" s="27">
        <v>1.3088091581739496E-2</v>
      </c>
      <c r="AO10" s="27">
        <v>1.045372050816697</v>
      </c>
      <c r="AP10" s="27">
        <v>0.11690957879148899</v>
      </c>
      <c r="AQ10" s="27">
        <v>2.6920376257125483E-2</v>
      </c>
      <c r="AR10" s="27">
        <v>3.5908630489718908E-2</v>
      </c>
      <c r="AS10" s="27">
        <v>2.8281050554009469E-2</v>
      </c>
      <c r="AT10" s="27">
        <v>2.295381997472019E-2</v>
      </c>
      <c r="AU10" s="27">
        <v>1.1675960001080026E-2</v>
      </c>
      <c r="AV10" s="27">
        <v>3.5835757555969482E-2</v>
      </c>
      <c r="AW10" s="27">
        <v>3.5020425147961297E-2</v>
      </c>
      <c r="AX10" s="27">
        <v>6.6196305142901283E-3</v>
      </c>
      <c r="AY10" s="27">
        <v>0.21592442645074222</v>
      </c>
      <c r="AZ10" s="27">
        <v>0.17315588977390786</v>
      </c>
    </row>
    <row r="11" spans="1:52">
      <c r="A11" s="5" t="s">
        <v>64</v>
      </c>
      <c r="B11" s="27">
        <v>3.2817443127371058E-3</v>
      </c>
      <c r="C11" s="27">
        <v>2.538465323026899</v>
      </c>
      <c r="D11" s="27">
        <v>0.33165784702466061</v>
      </c>
      <c r="E11" s="27">
        <v>0.11384218432746668</v>
      </c>
      <c r="F11" s="27">
        <v>1.8595694476872121E-2</v>
      </c>
      <c r="G11" s="27">
        <v>0.2132868993939763</v>
      </c>
      <c r="H11" s="27">
        <v>0.36437968880424026</v>
      </c>
      <c r="I11" s="27">
        <v>2.5858477510307478E-2</v>
      </c>
      <c r="J11" s="27">
        <v>1807.932449648777</v>
      </c>
      <c r="K11" s="27">
        <v>9.5404688557653786E-2</v>
      </c>
      <c r="L11" s="27">
        <v>0.27879415151824372</v>
      </c>
      <c r="M11" s="27">
        <v>2.1069020835346241E-2</v>
      </c>
      <c r="N11" s="27">
        <v>9.9313662070501948E-2</v>
      </c>
      <c r="O11" s="27">
        <v>7.1355048514975525E-2</v>
      </c>
      <c r="P11" s="27">
        <v>1.0195218034932894E-2</v>
      </c>
      <c r="Q11" s="27">
        <v>3.6582633309402195E-2</v>
      </c>
      <c r="R11" s="27">
        <v>7.2591773796490844E-2</v>
      </c>
      <c r="S11" s="27">
        <v>7.7431891430655583E-2</v>
      </c>
      <c r="T11" s="27">
        <v>0</v>
      </c>
      <c r="U11" s="27">
        <v>2.5015619127192541E-2</v>
      </c>
      <c r="V11" s="27">
        <v>2.7165995096437266E-2</v>
      </c>
      <c r="W11" s="27">
        <v>2.5014433328030272E-3</v>
      </c>
      <c r="X11" s="27">
        <v>9.405905315066844E-2</v>
      </c>
      <c r="Y11" s="27">
        <v>6.4786870477934286E-2</v>
      </c>
      <c r="Z11" s="27">
        <v>2.9995169199065835E-2</v>
      </c>
      <c r="AA11" s="27">
        <v>7.1301220873074014E-2</v>
      </c>
      <c r="AB11" s="27">
        <v>0.18801219030390645</v>
      </c>
      <c r="AC11" s="27">
        <v>2.363420304049295E-3</v>
      </c>
      <c r="AD11" s="27">
        <v>0.14194976721483352</v>
      </c>
      <c r="AE11" s="27">
        <v>0.90012380844040007</v>
      </c>
      <c r="AF11" s="27">
        <v>0.73320576910739321</v>
      </c>
      <c r="AG11" s="27">
        <v>0.22006856631079966</v>
      </c>
      <c r="AH11" s="27">
        <v>2.3918918056975928E-2</v>
      </c>
      <c r="AI11" s="27">
        <v>0.13745816107644604</v>
      </c>
      <c r="AJ11" s="27">
        <v>3.756558215093693E-2</v>
      </c>
      <c r="AK11" s="27">
        <v>1.8785913766448292E-2</v>
      </c>
      <c r="AL11" s="27">
        <v>0.42631454581023254</v>
      </c>
      <c r="AM11" s="27">
        <v>6.3469611656647537E-2</v>
      </c>
      <c r="AN11" s="27">
        <v>6.1840369393139839E-2</v>
      </c>
      <c r="AO11" s="27">
        <v>0.44327176781002642</v>
      </c>
      <c r="AP11" s="27">
        <v>0.33959510281604266</v>
      </c>
      <c r="AQ11" s="27">
        <v>0</v>
      </c>
      <c r="AR11" s="27">
        <v>5.4380099493830034E-3</v>
      </c>
      <c r="AS11" s="27">
        <v>3.0046104957370111E-2</v>
      </c>
      <c r="AT11" s="27">
        <v>1.9466333254726426E-2</v>
      </c>
      <c r="AU11" s="27">
        <v>1.432249809829053E-2</v>
      </c>
      <c r="AV11" s="27">
        <v>9.3778111725621463E-2</v>
      </c>
      <c r="AW11" s="27">
        <v>0.29649684485428229</v>
      </c>
      <c r="AX11" s="27">
        <v>2.4059475022255011E-3</v>
      </c>
      <c r="AY11" s="27">
        <v>0.18977065151207631</v>
      </c>
      <c r="AZ11" s="27">
        <v>0.90852996066822367</v>
      </c>
    </row>
    <row r="12" spans="1:52">
      <c r="A12" s="5" t="s">
        <v>65</v>
      </c>
      <c r="B12" s="27">
        <v>5.2095543226276991E-2</v>
      </c>
      <c r="C12" s="27">
        <v>11.550574073403734</v>
      </c>
      <c r="D12" s="27">
        <v>1.276327580109498</v>
      </c>
      <c r="E12" s="27">
        <v>1.3452052814828896</v>
      </c>
      <c r="F12" s="27">
        <v>1.7475923200236154</v>
      </c>
      <c r="G12" s="27">
        <v>0.78552891651704204</v>
      </c>
      <c r="H12" s="27">
        <v>1.3653075980329314</v>
      </c>
      <c r="I12" s="27">
        <v>0.10689750192415505</v>
      </c>
      <c r="J12" s="27">
        <v>9.5404688557653786E-2</v>
      </c>
      <c r="K12" s="27">
        <v>263.42479646939506</v>
      </c>
      <c r="L12" s="27">
        <v>0.16270862861936303</v>
      </c>
      <c r="M12" s="27">
        <v>5.2786760911445775E-3</v>
      </c>
      <c r="N12" s="27">
        <v>0.90544491965507889</v>
      </c>
      <c r="O12" s="27">
        <v>0.27929457757686188</v>
      </c>
      <c r="P12" s="27">
        <v>9.0404160968465014E-2</v>
      </c>
      <c r="Q12" s="27">
        <v>0.10775177620296351</v>
      </c>
      <c r="R12" s="27">
        <v>0.40512195749317775</v>
      </c>
      <c r="S12" s="27">
        <v>0.24807681403216963</v>
      </c>
      <c r="T12" s="27">
        <v>2.2143053970003542E-2</v>
      </c>
      <c r="U12" s="27">
        <v>5.584311311705089E-2</v>
      </c>
      <c r="V12" s="27">
        <v>7.1624170656989797E-2</v>
      </c>
      <c r="W12" s="27">
        <v>3.908832621553527E-2</v>
      </c>
      <c r="X12" s="27">
        <v>0.23879035721719974</v>
      </c>
      <c r="Y12" s="27">
        <v>0.35965112310628378</v>
      </c>
      <c r="Z12" s="27">
        <v>0.10964065015861348</v>
      </c>
      <c r="AA12" s="27">
        <v>0.31159842318097641</v>
      </c>
      <c r="AB12" s="27">
        <v>0.80285954117270442</v>
      </c>
      <c r="AC12" s="27">
        <v>1.4069156469654707E-2</v>
      </c>
      <c r="AD12" s="27">
        <v>0.45477961796659</v>
      </c>
      <c r="AE12" s="27">
        <v>6.0516331761995241</v>
      </c>
      <c r="AF12" s="27">
        <v>1.9360715000171758</v>
      </c>
      <c r="AG12" s="27">
        <v>0.87488265160955581</v>
      </c>
      <c r="AH12" s="27">
        <v>0.16908389619923134</v>
      </c>
      <c r="AI12" s="27">
        <v>0.40442274278896007</v>
      </c>
      <c r="AJ12" s="27">
        <v>0.22479623687189976</v>
      </c>
      <c r="AK12" s="27">
        <v>7.8402752386360977E-2</v>
      </c>
      <c r="AL12" s="27">
        <v>0.90436921638494405</v>
      </c>
      <c r="AM12" s="27">
        <v>0.6654906598232555</v>
      </c>
      <c r="AN12" s="27">
        <v>0.18435911070277891</v>
      </c>
      <c r="AO12" s="27">
        <v>0.93586387434554974</v>
      </c>
      <c r="AP12" s="27">
        <v>0.3266396053490937</v>
      </c>
      <c r="AQ12" s="27">
        <v>5.6627340327079514E-2</v>
      </c>
      <c r="AR12" s="27">
        <v>9.4417803636865898E-3</v>
      </c>
      <c r="AS12" s="27">
        <v>0.18010293389313639</v>
      </c>
      <c r="AT12" s="27">
        <v>0.14795487052258902</v>
      </c>
      <c r="AU12" s="27">
        <v>2.3025491719243733E-2</v>
      </c>
      <c r="AV12" s="27">
        <v>1.2488111346714483</v>
      </c>
      <c r="AW12" s="27">
        <v>0.58220816421130195</v>
      </c>
      <c r="AX12" s="27">
        <v>4.177342096468753E-2</v>
      </c>
      <c r="AY12" s="27">
        <v>0.58984427439924825</v>
      </c>
      <c r="AZ12" s="27">
        <v>0.30633342597669888</v>
      </c>
    </row>
    <row r="13" spans="1:52">
      <c r="A13" s="5" t="s">
        <v>66</v>
      </c>
      <c r="B13" s="27">
        <v>1.5706785724102452E-2</v>
      </c>
      <c r="C13" s="27">
        <v>1.3989503903418847</v>
      </c>
      <c r="D13" s="27">
        <v>8.4177682251696875E-2</v>
      </c>
      <c r="E13" s="27">
        <v>0.1395995038295211</v>
      </c>
      <c r="F13" s="27">
        <v>4.1719227743101037E-2</v>
      </c>
      <c r="G13" s="27">
        <v>0.17769857317996857</v>
      </c>
      <c r="H13" s="27">
        <v>0.12883871737449368</v>
      </c>
      <c r="I13" s="27">
        <v>0</v>
      </c>
      <c r="J13" s="27">
        <v>0.27879415151824372</v>
      </c>
      <c r="K13" s="27">
        <v>0.16270862861936303</v>
      </c>
      <c r="L13" s="27">
        <v>1891.2544719362058</v>
      </c>
      <c r="M13" s="27">
        <v>1.909822510008425E-2</v>
      </c>
      <c r="N13" s="27">
        <v>0.63681239316204996</v>
      </c>
      <c r="O13" s="27">
        <v>8.7165020720646594E-2</v>
      </c>
      <c r="P13" s="27">
        <v>1.5248569989106422E-2</v>
      </c>
      <c r="Q13" s="27">
        <v>1.8238382036652765E-2</v>
      </c>
      <c r="R13" s="27">
        <v>0.17272904488240853</v>
      </c>
      <c r="S13" s="27">
        <v>9.5590616273622267E-2</v>
      </c>
      <c r="T13" s="27">
        <v>2.3737322786049574E-2</v>
      </c>
      <c r="U13" s="27">
        <v>0.10289080124434266</v>
      </c>
      <c r="V13" s="27">
        <v>4.8155337561693002E-3</v>
      </c>
      <c r="W13" s="27">
        <v>2.9930450611913096E-3</v>
      </c>
      <c r="X13" s="27">
        <v>4.1707563249519672E-2</v>
      </c>
      <c r="Y13" s="27">
        <v>7.4404641742226788E-2</v>
      </c>
      <c r="Z13" s="27">
        <v>2.0463617419764515E-2</v>
      </c>
      <c r="AA13" s="27">
        <v>0.15544951259383677</v>
      </c>
      <c r="AB13" s="27">
        <v>7.8660596247319553E-2</v>
      </c>
      <c r="AC13" s="27">
        <v>0</v>
      </c>
      <c r="AD13" s="27">
        <v>0.20858374246165318</v>
      </c>
      <c r="AE13" s="27">
        <v>0.9126610619641522</v>
      </c>
      <c r="AF13" s="27">
        <v>0.44778888246821225</v>
      </c>
      <c r="AG13" s="27">
        <v>8.945473212092353E-2</v>
      </c>
      <c r="AH13" s="27">
        <v>4.6506909734301653E-2</v>
      </c>
      <c r="AI13" s="27">
        <v>0.10107628596310299</v>
      </c>
      <c r="AJ13" s="27">
        <v>5.5006589789456772E-2</v>
      </c>
      <c r="AK13" s="27">
        <v>2.7364348085453388E-2</v>
      </c>
      <c r="AL13" s="27">
        <v>0.41529275727333875</v>
      </c>
      <c r="AM13" s="27">
        <v>0.11527080502417975</v>
      </c>
      <c r="AN13" s="27">
        <v>2.1344332463116997E-2</v>
      </c>
      <c r="AO13" s="27">
        <v>5.9194948697711129E-2</v>
      </c>
      <c r="AP13" s="27">
        <v>0.14475929001570462</v>
      </c>
      <c r="AQ13" s="27">
        <v>0</v>
      </c>
      <c r="AR13" s="27">
        <v>4.0667043623049681E-3</v>
      </c>
      <c r="AS13" s="27">
        <v>1.1825981160265934E-2</v>
      </c>
      <c r="AT13" s="27">
        <v>2.9946854315874093E-2</v>
      </c>
      <c r="AU13" s="27">
        <v>7.9339161905523561E-3</v>
      </c>
      <c r="AV13" s="27">
        <v>9.0476409812941527E-2</v>
      </c>
      <c r="AW13" s="27">
        <v>0.1735758049214004</v>
      </c>
      <c r="AX13" s="27">
        <v>4.7979694993078937E-3</v>
      </c>
      <c r="AY13" s="27">
        <v>0.16594823224657476</v>
      </c>
      <c r="AZ13" s="27">
        <v>0.20807406644102189</v>
      </c>
    </row>
    <row r="14" spans="1:52">
      <c r="A14" s="5" t="s">
        <v>67</v>
      </c>
      <c r="B14" s="27">
        <v>3.2102754496592693E-3</v>
      </c>
      <c r="C14" s="27">
        <v>1.6952917833404932</v>
      </c>
      <c r="D14" s="27">
        <v>0.18925380828228736</v>
      </c>
      <c r="E14" s="27">
        <v>9.3378881764978439E-2</v>
      </c>
      <c r="F14" s="27">
        <v>1.0105957171206157E-2</v>
      </c>
      <c r="G14" s="27">
        <v>5.4391965237490666E-2</v>
      </c>
      <c r="H14" s="27">
        <v>0</v>
      </c>
      <c r="I14" s="27">
        <v>1.4052966215205369E-2</v>
      </c>
      <c r="J14" s="27">
        <v>2.1069020835346241E-2</v>
      </c>
      <c r="K14" s="27">
        <v>5.2786760911445775E-3</v>
      </c>
      <c r="L14" s="27">
        <v>1.909822510008425E-2</v>
      </c>
      <c r="M14" s="27">
        <v>283.63363094146837</v>
      </c>
      <c r="N14" s="27">
        <v>0.22359462368573543</v>
      </c>
      <c r="O14" s="27">
        <v>1.3423288315572351E-2</v>
      </c>
      <c r="P14" s="27">
        <v>2.2439676539542576E-2</v>
      </c>
      <c r="Q14" s="27">
        <v>7.9213685813732851E-2</v>
      </c>
      <c r="R14" s="27">
        <v>0.11988851808785593</v>
      </c>
      <c r="S14" s="27">
        <v>6.0115557506138416E-2</v>
      </c>
      <c r="T14" s="27">
        <v>1.2129048221457016E-2</v>
      </c>
      <c r="U14" s="27">
        <v>2.141198178559181E-2</v>
      </c>
      <c r="V14" s="27">
        <v>1.1810836462138739E-2</v>
      </c>
      <c r="W14" s="27">
        <v>1.2846580084387348E-2</v>
      </c>
      <c r="X14" s="27">
        <v>0</v>
      </c>
      <c r="Y14" s="27">
        <v>3.5837597024989037E-2</v>
      </c>
      <c r="Z14" s="27">
        <v>5.662480270599636E-2</v>
      </c>
      <c r="AA14" s="27">
        <v>0.10586817368820223</v>
      </c>
      <c r="AB14" s="27">
        <v>0.15098650340655531</v>
      </c>
      <c r="AC14" s="27">
        <v>1.7339628234902718E-3</v>
      </c>
      <c r="AD14" s="27">
        <v>0.1766181745735147</v>
      </c>
      <c r="AE14" s="27">
        <v>0.66309186773194417</v>
      </c>
      <c r="AF14" s="27">
        <v>0.31565953323854412</v>
      </c>
      <c r="AG14" s="27">
        <v>7.7353084341724554E-2</v>
      </c>
      <c r="AH14" s="27">
        <v>0.44716213878170935</v>
      </c>
      <c r="AI14" s="27">
        <v>0.20199676614045506</v>
      </c>
      <c r="AJ14" s="27">
        <v>1.5418527249259573E-2</v>
      </c>
      <c r="AK14" s="27">
        <v>0.16079699700721831</v>
      </c>
      <c r="AL14" s="27">
        <v>9.9027570690359779E-2</v>
      </c>
      <c r="AM14" s="27">
        <v>9.4743743120684537E-2</v>
      </c>
      <c r="AN14" s="27">
        <v>5.3319704170647873E-3</v>
      </c>
      <c r="AO14" s="27">
        <v>0.49120825939667689</v>
      </c>
      <c r="AP14" s="27">
        <v>0.10886378863798536</v>
      </c>
      <c r="AQ14" s="27">
        <v>0</v>
      </c>
      <c r="AR14" s="27">
        <v>1.0639165134072764E-2</v>
      </c>
      <c r="AS14" s="27">
        <v>3.4806043083210177E-2</v>
      </c>
      <c r="AT14" s="27">
        <v>3.2644116292488014E-2</v>
      </c>
      <c r="AU14" s="27">
        <v>6.486382844607088E-3</v>
      </c>
      <c r="AV14" s="27">
        <v>8.2817077391001581E-2</v>
      </c>
      <c r="AW14" s="27">
        <v>0.15930217590292747</v>
      </c>
      <c r="AX14" s="27">
        <v>3.9225858077903538E-3</v>
      </c>
      <c r="AY14" s="27">
        <v>0.27175599042029114</v>
      </c>
      <c r="AZ14" s="27">
        <v>0.13192297642304968</v>
      </c>
    </row>
    <row r="15" spans="1:52">
      <c r="A15" s="5" t="s">
        <v>68</v>
      </c>
      <c r="B15" s="27">
        <v>6.8325716281259011E-2</v>
      </c>
      <c r="C15" s="27">
        <v>9.0294699819410607</v>
      </c>
      <c r="D15" s="27">
        <v>1.7824602808434085</v>
      </c>
      <c r="E15" s="27">
        <v>0.85876352501435038</v>
      </c>
      <c r="F15" s="27">
        <v>4.1822971725281224E-2</v>
      </c>
      <c r="G15" s="27">
        <v>1.433592982723592</v>
      </c>
      <c r="H15" s="27">
        <v>2.0325952554842708</v>
      </c>
      <c r="I15" s="27">
        <v>0.28063282702494124</v>
      </c>
      <c r="J15" s="27">
        <v>9.9313662070501948E-2</v>
      </c>
      <c r="K15" s="27">
        <v>0.90544491965507889</v>
      </c>
      <c r="L15" s="27">
        <v>0.63681239316204996</v>
      </c>
      <c r="M15" s="27">
        <v>0.22359462368573543</v>
      </c>
      <c r="N15" s="27">
        <v>1909.0587805511602</v>
      </c>
      <c r="O15" s="27">
        <v>0.43569860412126066</v>
      </c>
      <c r="P15" s="27">
        <v>4.3238925724959555E-2</v>
      </c>
      <c r="Q15" s="27">
        <v>0.1439844191227764</v>
      </c>
      <c r="R15" s="27">
        <v>0.77012654155934501</v>
      </c>
      <c r="S15" s="27">
        <v>0.85297738271235191</v>
      </c>
      <c r="T15" s="27">
        <v>0.26006011978063165</v>
      </c>
      <c r="U15" s="27">
        <v>0.25920622133510735</v>
      </c>
      <c r="V15" s="27">
        <v>0.22809978294831534</v>
      </c>
      <c r="W15" s="27">
        <v>1.3502195649901183E-2</v>
      </c>
      <c r="X15" s="27">
        <v>1.5973614864882162</v>
      </c>
      <c r="Y15" s="27">
        <v>1.676408919476764</v>
      </c>
      <c r="Z15" s="27">
        <v>0.14608130804449473</v>
      </c>
      <c r="AA15" s="27">
        <v>22.062218131454628</v>
      </c>
      <c r="AB15" s="27">
        <v>1.1074153728453522</v>
      </c>
      <c r="AC15" s="27">
        <v>6.1963446669337167E-2</v>
      </c>
      <c r="AD15" s="27">
        <v>0.8533459562923642</v>
      </c>
      <c r="AE15" s="27">
        <v>11.628549013996984</v>
      </c>
      <c r="AF15" s="27">
        <v>3.5925280128844155</v>
      </c>
      <c r="AG15" s="27">
        <v>0.65336231778656217</v>
      </c>
      <c r="AH15" s="27">
        <v>0.37195580304335668</v>
      </c>
      <c r="AI15" s="27">
        <v>1.9054321892429167</v>
      </c>
      <c r="AJ15" s="27">
        <v>0.4147569615360775</v>
      </c>
      <c r="AK15" s="27">
        <v>0.22799679746376864</v>
      </c>
      <c r="AL15" s="27">
        <v>1.2976378395519472</v>
      </c>
      <c r="AM15" s="27">
        <v>2.4359757870680672</v>
      </c>
      <c r="AN15" s="27">
        <v>0.20633216605368185</v>
      </c>
      <c r="AO15" s="27">
        <v>2.5788402848423195</v>
      </c>
      <c r="AP15" s="27">
        <v>1.1799518189591147</v>
      </c>
      <c r="AQ15" s="27">
        <v>8.1735611703030633E-2</v>
      </c>
      <c r="AR15" s="27">
        <v>7.1286059214394085E-2</v>
      </c>
      <c r="AS15" s="27">
        <v>0.2032352408281714</v>
      </c>
      <c r="AT15" s="27">
        <v>0.19031374856540961</v>
      </c>
      <c r="AU15" s="27">
        <v>0.25156244823028884</v>
      </c>
      <c r="AV15" s="27">
        <v>0.85369669640581414</v>
      </c>
      <c r="AW15" s="27">
        <v>1.1186192514517512</v>
      </c>
      <c r="AX15" s="27">
        <v>0.75137520214466591</v>
      </c>
      <c r="AY15" s="27">
        <v>1.2194485744841796</v>
      </c>
      <c r="AZ15" s="27">
        <v>0.88666585905880602</v>
      </c>
    </row>
    <row r="16" spans="1:52">
      <c r="A16" s="5" t="s">
        <v>69</v>
      </c>
      <c r="B16" s="27">
        <v>9.7408211025148371E-3</v>
      </c>
      <c r="C16" s="27">
        <v>3.507246617583673</v>
      </c>
      <c r="D16" s="27">
        <v>0.50028998174594119</v>
      </c>
      <c r="E16" s="27">
        <v>0.22545553331498208</v>
      </c>
      <c r="F16" s="27">
        <v>5.1745728390121398E-2</v>
      </c>
      <c r="G16" s="27">
        <v>0.29093509714058408</v>
      </c>
      <c r="H16" s="27">
        <v>0.37633581235560803</v>
      </c>
      <c r="I16" s="27">
        <v>1.199261255066879E-2</v>
      </c>
      <c r="J16" s="27">
        <v>7.1355048514975525E-2</v>
      </c>
      <c r="K16" s="27">
        <v>0.27929457757686188</v>
      </c>
      <c r="L16" s="27">
        <v>8.7165020720646594E-2</v>
      </c>
      <c r="M16" s="27">
        <v>1.3423288315572351E-2</v>
      </c>
      <c r="N16" s="27">
        <v>0.43569860412126066</v>
      </c>
      <c r="O16" s="27">
        <v>361.14881611673059</v>
      </c>
      <c r="P16" s="27">
        <v>2.2695962615210379E-2</v>
      </c>
      <c r="Q16" s="27">
        <v>5.4079916118868927E-2</v>
      </c>
      <c r="R16" s="27">
        <v>0.22593734485253081</v>
      </c>
      <c r="S16" s="27">
        <v>0.21632262818483772</v>
      </c>
      <c r="T16" s="27">
        <v>8.8326543230322505E-2</v>
      </c>
      <c r="U16" s="27">
        <v>7.8311560979124228E-2</v>
      </c>
      <c r="V16" s="27">
        <v>3.4343971901255405E-2</v>
      </c>
      <c r="W16" s="27">
        <v>1.1137116277619354E-2</v>
      </c>
      <c r="X16" s="27">
        <v>0.20507749712337245</v>
      </c>
      <c r="Y16" s="27">
        <v>0.52796474740749999</v>
      </c>
      <c r="Z16" s="27">
        <v>6.833533751116061E-2</v>
      </c>
      <c r="AA16" s="27">
        <v>0.22605209051993522</v>
      </c>
      <c r="AB16" s="27">
        <v>0.35797517551742025</v>
      </c>
      <c r="AC16" s="27">
        <v>3.98981903408498E-2</v>
      </c>
      <c r="AD16" s="27">
        <v>0.57517502991949643</v>
      </c>
      <c r="AE16" s="27">
        <v>1.9146737770827991</v>
      </c>
      <c r="AF16" s="27">
        <v>0.99368781540378581</v>
      </c>
      <c r="AG16" s="27">
        <v>0.182433392608183</v>
      </c>
      <c r="AH16" s="27">
        <v>7.5432985335827651E-2</v>
      </c>
      <c r="AI16" s="27">
        <v>0.57567047700823282</v>
      </c>
      <c r="AJ16" s="27">
        <v>0.13937695188649141</v>
      </c>
      <c r="AK16" s="27">
        <v>0.11667184265386803</v>
      </c>
      <c r="AL16" s="27">
        <v>0.70241079090284375</v>
      </c>
      <c r="AM16" s="27">
        <v>0.34405547825775812</v>
      </c>
      <c r="AN16" s="27">
        <v>9.7807005158326743E-2</v>
      </c>
      <c r="AO16" s="27">
        <v>0.75256975036710727</v>
      </c>
      <c r="AP16" s="27">
        <v>0.37411401293458535</v>
      </c>
      <c r="AQ16" s="27">
        <v>1.5125966019819857E-2</v>
      </c>
      <c r="AR16" s="27">
        <v>5.044066986823686E-3</v>
      </c>
      <c r="AS16" s="27">
        <v>8.1041544462618298E-2</v>
      </c>
      <c r="AT16" s="27">
        <v>0.11272192548239826</v>
      </c>
      <c r="AU16" s="27">
        <v>2.0665463346258101E-2</v>
      </c>
      <c r="AV16" s="27">
        <v>0.18041248737918</v>
      </c>
      <c r="AW16" s="27">
        <v>8.1949771179571113E-2</v>
      </c>
      <c r="AX16" s="27">
        <v>2.6035971297945239E-2</v>
      </c>
      <c r="AY16" s="27">
        <v>0.44052863436123352</v>
      </c>
      <c r="AZ16" s="27">
        <v>0.31952897917162643</v>
      </c>
    </row>
    <row r="17" spans="1:52">
      <c r="A17" s="5" t="s">
        <v>70</v>
      </c>
      <c r="B17" s="27">
        <v>0</v>
      </c>
      <c r="C17" s="27">
        <v>0.60473470846929744</v>
      </c>
      <c r="D17" s="27">
        <v>0.27081274436925362</v>
      </c>
      <c r="E17" s="27">
        <v>5.695278572643072E-2</v>
      </c>
      <c r="F17" s="27">
        <v>1.5129160670475986E-3</v>
      </c>
      <c r="G17" s="27">
        <v>0.10021869947307235</v>
      </c>
      <c r="H17" s="27">
        <v>0.40368137227445683</v>
      </c>
      <c r="I17" s="27">
        <v>2.8050726934588507E-3</v>
      </c>
      <c r="J17" s="27">
        <v>1.0195218034932894E-2</v>
      </c>
      <c r="K17" s="27">
        <v>9.0404160968465014E-2</v>
      </c>
      <c r="L17" s="27">
        <v>1.5248569989106422E-2</v>
      </c>
      <c r="M17" s="27">
        <v>2.2439676539542576E-2</v>
      </c>
      <c r="N17" s="27">
        <v>4.3238925724959555E-2</v>
      </c>
      <c r="O17" s="27">
        <v>2.2695962615210379E-2</v>
      </c>
      <c r="P17" s="27">
        <v>955.54562849819285</v>
      </c>
      <c r="Q17" s="27">
        <v>8.928914235100097E-3</v>
      </c>
      <c r="R17" s="27">
        <v>3.3134686287002987E-2</v>
      </c>
      <c r="S17" s="27">
        <v>8.9996218358904569E-3</v>
      </c>
      <c r="T17" s="27">
        <v>0</v>
      </c>
      <c r="U17" s="27">
        <v>1.37378086107119E-2</v>
      </c>
      <c r="V17" s="27">
        <v>7.661964499407317E-3</v>
      </c>
      <c r="W17" s="27">
        <v>0</v>
      </c>
      <c r="X17" s="27">
        <v>2.3335607258618423E-2</v>
      </c>
      <c r="Y17" s="27">
        <v>4.7438608792768726E-2</v>
      </c>
      <c r="Z17" s="27">
        <v>1.5412794715754157E-3</v>
      </c>
      <c r="AA17" s="27">
        <v>4.4197742467710237E-2</v>
      </c>
      <c r="AB17" s="27">
        <v>5.9903900748538311E-2</v>
      </c>
      <c r="AC17" s="27">
        <v>0</v>
      </c>
      <c r="AD17" s="27">
        <v>4.3763899596861541E-2</v>
      </c>
      <c r="AE17" s="27">
        <v>0.3579862968883874</v>
      </c>
      <c r="AF17" s="27">
        <v>0.69793369868472299</v>
      </c>
      <c r="AG17" s="27">
        <v>2.6950218903153043E-2</v>
      </c>
      <c r="AH17" s="27">
        <v>9.3408242592415008E-3</v>
      </c>
      <c r="AI17" s="27">
        <v>7.5403638369177281E-2</v>
      </c>
      <c r="AJ17" s="27">
        <v>0.32007543931892873</v>
      </c>
      <c r="AK17" s="27">
        <v>5.7414377938180784E-3</v>
      </c>
      <c r="AL17" s="27">
        <v>0.10781788511829778</v>
      </c>
      <c r="AM17" s="27">
        <v>1.9313902581641073E-2</v>
      </c>
      <c r="AN17" s="27">
        <v>1.8576863630959457E-2</v>
      </c>
      <c r="AO17" s="27">
        <v>4.6367851622874809E-2</v>
      </c>
      <c r="AP17" s="27">
        <v>0.16297493860289589</v>
      </c>
      <c r="AQ17" s="27">
        <v>0</v>
      </c>
      <c r="AR17" s="27">
        <v>1.2741921303345647E-2</v>
      </c>
      <c r="AS17" s="27">
        <v>2.0070657979468335E-2</v>
      </c>
      <c r="AT17" s="27">
        <v>1.2217498846668107E-2</v>
      </c>
      <c r="AU17" s="27">
        <v>1.5536741597264042E-2</v>
      </c>
      <c r="AV17" s="27">
        <v>5.086425145115709E-2</v>
      </c>
      <c r="AW17" s="27">
        <v>0</v>
      </c>
      <c r="AX17" s="27">
        <v>2.3489286536410741E-3</v>
      </c>
      <c r="AY17" s="27">
        <v>1.5852256965085403E-2</v>
      </c>
      <c r="AZ17" s="27">
        <v>0.14413727190276723</v>
      </c>
    </row>
    <row r="18" spans="1:52">
      <c r="A18" s="5" t="s">
        <v>71</v>
      </c>
      <c r="B18" s="27">
        <v>8.6223992688205416E-3</v>
      </c>
      <c r="C18" s="27">
        <v>1.3870627711262913</v>
      </c>
      <c r="D18" s="27">
        <v>7.481650152757692E-2</v>
      </c>
      <c r="E18" s="27">
        <v>0.1625581638916053</v>
      </c>
      <c r="F18" s="27">
        <v>7.9168074727424317E-3</v>
      </c>
      <c r="G18" s="27">
        <v>2.4972654942837593E-2</v>
      </c>
      <c r="H18" s="27">
        <v>0.8298672231303611</v>
      </c>
      <c r="I18" s="27">
        <v>3.669605496439958E-2</v>
      </c>
      <c r="J18" s="27">
        <v>3.6582633309402195E-2</v>
      </c>
      <c r="K18" s="27">
        <v>0.10775177620296351</v>
      </c>
      <c r="L18" s="27">
        <v>1.8238382036652765E-2</v>
      </c>
      <c r="M18" s="27">
        <v>7.9213685813732851E-2</v>
      </c>
      <c r="N18" s="27">
        <v>0.1439844191227764</v>
      </c>
      <c r="O18" s="27">
        <v>5.4079916118868927E-2</v>
      </c>
      <c r="P18" s="27">
        <v>8.928914235100097E-3</v>
      </c>
      <c r="Q18" s="27">
        <v>156.4305836312781</v>
      </c>
      <c r="R18" s="27">
        <v>0.11842994404378657</v>
      </c>
      <c r="S18" s="27">
        <v>3.061067214510239E-2</v>
      </c>
      <c r="T18" s="27">
        <v>0</v>
      </c>
      <c r="U18" s="27">
        <v>8.2157016024315185E-3</v>
      </c>
      <c r="V18" s="27">
        <v>3.1722432941420298E-2</v>
      </c>
      <c r="W18" s="27">
        <v>6.5722497270873292E-3</v>
      </c>
      <c r="X18" s="27">
        <v>5.3302367565179823E-3</v>
      </c>
      <c r="Y18" s="27">
        <v>0.10892048652501599</v>
      </c>
      <c r="Z18" s="27">
        <v>6.9130524652290734E-3</v>
      </c>
      <c r="AA18" s="27">
        <v>6.0710616527461764E-2</v>
      </c>
      <c r="AB18" s="27">
        <v>8.9005411807179788E-2</v>
      </c>
      <c r="AC18" s="27">
        <v>0</v>
      </c>
      <c r="AD18" s="27">
        <v>1.8402454314884808E-2</v>
      </c>
      <c r="AE18" s="27">
        <v>0.40504343153762468</v>
      </c>
      <c r="AF18" s="27">
        <v>1.3589679959135086</v>
      </c>
      <c r="AG18" s="27">
        <v>0.89609931953533462</v>
      </c>
      <c r="AH18" s="27">
        <v>2.0948053018125655E-2</v>
      </c>
      <c r="AI18" s="27">
        <v>0.1070313274320487</v>
      </c>
      <c r="AJ18" s="27">
        <v>4.6013600239822879E-2</v>
      </c>
      <c r="AK18" s="27">
        <v>2.5036560531679259E-2</v>
      </c>
      <c r="AL18" s="27">
        <v>0.12665509422908727</v>
      </c>
      <c r="AM18" s="27">
        <v>8.9335167682109737E-2</v>
      </c>
      <c r="AN18" s="27">
        <v>1.2151157623427987E-2</v>
      </c>
      <c r="AO18" s="27">
        <v>0</v>
      </c>
      <c r="AP18" s="27">
        <v>5.3162645798556098E-2</v>
      </c>
      <c r="AQ18" s="27">
        <v>0</v>
      </c>
      <c r="AR18" s="27">
        <v>0</v>
      </c>
      <c r="AS18" s="27">
        <v>2.8276232943300207E-2</v>
      </c>
      <c r="AT18" s="27">
        <v>2.6790507003038529E-2</v>
      </c>
      <c r="AU18" s="27">
        <v>6.9686459711818605E-3</v>
      </c>
      <c r="AV18" s="27">
        <v>9.3537330900855746</v>
      </c>
      <c r="AW18" s="27">
        <v>0.13114659500816714</v>
      </c>
      <c r="AX18" s="27">
        <v>0</v>
      </c>
      <c r="AY18" s="27">
        <v>6.4435852997378126E-2</v>
      </c>
      <c r="AZ18" s="27">
        <v>0</v>
      </c>
    </row>
    <row r="19" spans="1:52">
      <c r="A19" s="5" t="s">
        <v>72</v>
      </c>
      <c r="B19" s="27">
        <v>2.1331484604667595E-2</v>
      </c>
      <c r="C19" s="27">
        <v>6.7762435098351261</v>
      </c>
      <c r="D19" s="27">
        <v>1.1264369954028395</v>
      </c>
      <c r="E19" s="27">
        <v>0.42191171249056753</v>
      </c>
      <c r="F19" s="27">
        <v>6.8200823796001897E-2</v>
      </c>
      <c r="G19" s="27">
        <v>1.0479668130971396</v>
      </c>
      <c r="H19" s="27">
        <v>1.9976503549037283</v>
      </c>
      <c r="I19" s="27">
        <v>4.6689238535806026E-2</v>
      </c>
      <c r="J19" s="27">
        <v>7.2591773796490844E-2</v>
      </c>
      <c r="K19" s="27">
        <v>0.40512195749317775</v>
      </c>
      <c r="L19" s="27">
        <v>0.17272904488240853</v>
      </c>
      <c r="M19" s="27">
        <v>0.11988851808785593</v>
      </c>
      <c r="N19" s="27">
        <v>0.77012654155934501</v>
      </c>
      <c r="O19" s="27">
        <v>0.22593734485253081</v>
      </c>
      <c r="P19" s="27">
        <v>3.3134686287002987E-2</v>
      </c>
      <c r="Q19" s="27">
        <v>0.11842994404378657</v>
      </c>
      <c r="R19" s="27">
        <v>137.34709375656402</v>
      </c>
      <c r="S19" s="27">
        <v>0.41942562718668652</v>
      </c>
      <c r="T19" s="27">
        <v>2.8208081615382807E-2</v>
      </c>
      <c r="U19" s="27">
        <v>5.843532432293097E-2</v>
      </c>
      <c r="V19" s="27">
        <v>8.6791339178101001E-2</v>
      </c>
      <c r="W19" s="27">
        <v>1.2194620038504512E-2</v>
      </c>
      <c r="X19" s="27">
        <v>0.19720261497260855</v>
      </c>
      <c r="Y19" s="27">
        <v>0.88829483555252564</v>
      </c>
      <c r="Z19" s="27">
        <v>6.9479419216190205E-2</v>
      </c>
      <c r="AA19" s="27">
        <v>0.40678011127511454</v>
      </c>
      <c r="AB19" s="27">
        <v>3.964903686841764</v>
      </c>
      <c r="AC19" s="27">
        <v>3.1364772463778091E-2</v>
      </c>
      <c r="AD19" s="27">
        <v>0.75140569774184152</v>
      </c>
      <c r="AE19" s="27">
        <v>3.0866996038428076</v>
      </c>
      <c r="AF19" s="27">
        <v>1.2652447774608537</v>
      </c>
      <c r="AG19" s="27">
        <v>0.47466389007111393</v>
      </c>
      <c r="AH19" s="27">
        <v>0.33847993179296471</v>
      </c>
      <c r="AI19" s="27">
        <v>0.59349794981217396</v>
      </c>
      <c r="AJ19" s="27">
        <v>0.16808579098772017</v>
      </c>
      <c r="AK19" s="27">
        <v>0.19710030281773797</v>
      </c>
      <c r="AL19" s="27">
        <v>1.0966894340500941</v>
      </c>
      <c r="AM19" s="27">
        <v>0.5391347807651109</v>
      </c>
      <c r="AN19" s="27">
        <v>0.1712431717456282</v>
      </c>
      <c r="AO19" s="27">
        <v>0.94059848146493952</v>
      </c>
      <c r="AP19" s="27">
        <v>0.40415720208134109</v>
      </c>
      <c r="AQ19" s="27">
        <v>1.4906001100835786E-2</v>
      </c>
      <c r="AR19" s="27">
        <v>3.5347307547717949E-2</v>
      </c>
      <c r="AS19" s="27">
        <v>0.19701419104460755</v>
      </c>
      <c r="AT19" s="27">
        <v>1.7285179860016406</v>
      </c>
      <c r="AU19" s="27">
        <v>1.7958502569771922E-2</v>
      </c>
      <c r="AV19" s="27">
        <v>0.35236378680148728</v>
      </c>
      <c r="AW19" s="27">
        <v>0.50746264116814754</v>
      </c>
      <c r="AX19" s="27">
        <v>6.841960221603488E-2</v>
      </c>
      <c r="AY19" s="27">
        <v>2.1804605993976245</v>
      </c>
      <c r="AZ19" s="27">
        <v>0.65360189108813815</v>
      </c>
    </row>
    <row r="20" spans="1:52">
      <c r="A20" s="5" t="s">
        <v>73</v>
      </c>
      <c r="B20" s="27">
        <v>1.7381359187525747E-2</v>
      </c>
      <c r="C20" s="27">
        <v>4.5320628625299557</v>
      </c>
      <c r="D20" s="27">
        <v>1.218372369254598</v>
      </c>
      <c r="E20" s="27">
        <v>0.25497473417284522</v>
      </c>
      <c r="F20" s="27">
        <v>3.5109801115287914E-2</v>
      </c>
      <c r="G20" s="27">
        <v>0.53612977730226208</v>
      </c>
      <c r="H20" s="27">
        <v>1.9481422330888309</v>
      </c>
      <c r="I20" s="27">
        <v>5.3260774686421895E-2</v>
      </c>
      <c r="J20" s="27">
        <v>7.7431891430655583E-2</v>
      </c>
      <c r="K20" s="27">
        <v>0.24807681403216963</v>
      </c>
      <c r="L20" s="27">
        <v>9.5590616273622267E-2</v>
      </c>
      <c r="M20" s="27">
        <v>6.0115557506138416E-2</v>
      </c>
      <c r="N20" s="27">
        <v>0.85297738271235191</v>
      </c>
      <c r="O20" s="27">
        <v>0.21632262818483772</v>
      </c>
      <c r="P20" s="27">
        <v>8.9996218358904569E-3</v>
      </c>
      <c r="Q20" s="27">
        <v>3.061067214510239E-2</v>
      </c>
      <c r="R20" s="27">
        <v>0.41942562718668652</v>
      </c>
      <c r="S20" s="27">
        <v>681.08417141025382</v>
      </c>
      <c r="T20" s="27">
        <v>9.4565048933034815E-2</v>
      </c>
      <c r="U20" s="27">
        <v>4.2507908058044719E-2</v>
      </c>
      <c r="V20" s="27">
        <v>6.2348600368066345E-2</v>
      </c>
      <c r="W20" s="27">
        <v>2.4730701430260373E-2</v>
      </c>
      <c r="X20" s="27">
        <v>0.2209540773617075</v>
      </c>
      <c r="Y20" s="27">
        <v>0.29683967529143646</v>
      </c>
      <c r="Z20" s="27">
        <v>1.0683954729947018E-2</v>
      </c>
      <c r="AA20" s="27">
        <v>0.30570714274748595</v>
      </c>
      <c r="AB20" s="27">
        <v>0.34986993977471181</v>
      </c>
      <c r="AC20" s="27">
        <v>1.3769324673457334E-2</v>
      </c>
      <c r="AD20" s="27">
        <v>0.48774849961691819</v>
      </c>
      <c r="AE20" s="27">
        <v>3.6275432592048729</v>
      </c>
      <c r="AF20" s="27">
        <v>1.7663781117975315</v>
      </c>
      <c r="AG20" s="27">
        <v>0.2507795232732028</v>
      </c>
      <c r="AH20" s="27">
        <v>0.17829548949009083</v>
      </c>
      <c r="AI20" s="27">
        <v>0.40337917034644194</v>
      </c>
      <c r="AJ20" s="27">
        <v>0.14609063546504614</v>
      </c>
      <c r="AK20" s="27">
        <v>6.7485128613677225E-2</v>
      </c>
      <c r="AL20" s="27">
        <v>0.53477125731995234</v>
      </c>
      <c r="AM20" s="27">
        <v>0.42656548715215675</v>
      </c>
      <c r="AN20" s="27">
        <v>7.2784441597764066E-2</v>
      </c>
      <c r="AO20" s="27">
        <v>0.83847676720624198</v>
      </c>
      <c r="AP20" s="27">
        <v>0.32924168673671594</v>
      </c>
      <c r="AQ20" s="27">
        <v>2.5910901335174347E-2</v>
      </c>
      <c r="AR20" s="27">
        <v>7.6804686929215172E-3</v>
      </c>
      <c r="AS20" s="27">
        <v>3.8736939849454283E-2</v>
      </c>
      <c r="AT20" s="27">
        <v>8.8372340557150278E-2</v>
      </c>
      <c r="AU20" s="27">
        <v>3.2777874784678626E-2</v>
      </c>
      <c r="AV20" s="27">
        <v>0.14307779655900965</v>
      </c>
      <c r="AW20" s="27">
        <v>0.49040686188913446</v>
      </c>
      <c r="AX20" s="27">
        <v>1.4866609347628405E-2</v>
      </c>
      <c r="AY20" s="27">
        <v>0.37623957502844191</v>
      </c>
      <c r="AZ20" s="27">
        <v>0.24560833090091977</v>
      </c>
    </row>
    <row r="21" spans="1:52">
      <c r="A21" s="5" t="s">
        <v>74</v>
      </c>
      <c r="B21" s="27">
        <v>0</v>
      </c>
      <c r="C21" s="27">
        <v>0.76243405496771466</v>
      </c>
      <c r="D21" s="27">
        <v>0.50405342966354427</v>
      </c>
      <c r="E21" s="27">
        <v>4.0299059319207848E-3</v>
      </c>
      <c r="F21" s="27">
        <v>0</v>
      </c>
      <c r="G21" s="27">
        <v>1.7334402288141103E-2</v>
      </c>
      <c r="H21" s="27">
        <v>0.28474712736788105</v>
      </c>
      <c r="I21" s="27">
        <v>0</v>
      </c>
      <c r="J21" s="27">
        <v>0</v>
      </c>
      <c r="K21" s="27">
        <v>2.2143053970003542E-2</v>
      </c>
      <c r="L21" s="27">
        <v>2.3737322786049574E-2</v>
      </c>
      <c r="M21" s="27">
        <v>1.2129048221457016E-2</v>
      </c>
      <c r="N21" s="27">
        <v>0.26006011978063165</v>
      </c>
      <c r="O21" s="27">
        <v>8.8326543230322505E-2</v>
      </c>
      <c r="P21" s="27">
        <v>0</v>
      </c>
      <c r="Q21" s="27">
        <v>0</v>
      </c>
      <c r="R21" s="27">
        <v>2.8208081615382807E-2</v>
      </c>
      <c r="S21" s="27">
        <v>9.4565048933034815E-2</v>
      </c>
      <c r="T21" s="27">
        <v>0.36180677257052413</v>
      </c>
      <c r="U21" s="27">
        <v>1.4257022028881162E-2</v>
      </c>
      <c r="V21" s="27">
        <v>4.5874295256139123E-3</v>
      </c>
      <c r="W21" s="27">
        <v>0</v>
      </c>
      <c r="X21" s="27">
        <v>2.2703966761392663E-2</v>
      </c>
      <c r="Y21" s="27">
        <v>4.3956720213278004E-2</v>
      </c>
      <c r="Z21" s="27">
        <v>1.1996485029886244E-2</v>
      </c>
      <c r="AA21" s="27">
        <v>8.6002825192807598E-3</v>
      </c>
      <c r="AB21" s="27">
        <v>1.3032098783308778E-2</v>
      </c>
      <c r="AC21" s="27">
        <v>0</v>
      </c>
      <c r="AD21" s="27">
        <v>0.30160346595606524</v>
      </c>
      <c r="AE21" s="27">
        <v>0.3357074142031512</v>
      </c>
      <c r="AF21" s="27">
        <v>0</v>
      </c>
      <c r="AG21" s="27">
        <v>2.622073929374439E-2</v>
      </c>
      <c r="AH21" s="27">
        <v>9.0879899183898515E-3</v>
      </c>
      <c r="AI21" s="27">
        <v>3.1441130413442132E-2</v>
      </c>
      <c r="AJ21" s="27">
        <v>1.7966062108676711E-2</v>
      </c>
      <c r="AK21" s="27">
        <v>0</v>
      </c>
      <c r="AL21" s="27">
        <v>0</v>
      </c>
      <c r="AM21" s="27">
        <v>8.2211151120537992E-2</v>
      </c>
      <c r="AN21" s="27">
        <v>1.3555523423944478E-2</v>
      </c>
      <c r="AO21" s="27">
        <v>0.18045112781954889</v>
      </c>
      <c r="AP21" s="27">
        <v>0</v>
      </c>
      <c r="AQ21" s="27">
        <v>3.7175757688411387E-2</v>
      </c>
      <c r="AR21" s="27">
        <v>1.239702719287915E-2</v>
      </c>
      <c r="AS21" s="27">
        <v>0</v>
      </c>
      <c r="AT21" s="27">
        <v>9.5094397038126503E-3</v>
      </c>
      <c r="AU21" s="27">
        <v>1.2092958572547172E-2</v>
      </c>
      <c r="AV21" s="27">
        <v>1.9794989888059333E-2</v>
      </c>
      <c r="AW21" s="27">
        <v>6.8275114574176649E-2</v>
      </c>
      <c r="AX21" s="27">
        <v>0</v>
      </c>
      <c r="AY21" s="27">
        <v>2.3134759976865239E-2</v>
      </c>
      <c r="AZ21" s="27">
        <v>0</v>
      </c>
    </row>
    <row r="22" spans="1:52">
      <c r="A22" s="5" t="s">
        <v>75</v>
      </c>
      <c r="B22" s="27">
        <v>1.061296975657385E-2</v>
      </c>
      <c r="C22" s="27">
        <v>2.3836378753503387</v>
      </c>
      <c r="D22" s="27">
        <v>0.24556978268639137</v>
      </c>
      <c r="E22" s="27">
        <v>5.2403582410524771E-2</v>
      </c>
      <c r="F22" s="27">
        <v>7.4243693415865101E-3</v>
      </c>
      <c r="G22" s="27">
        <v>0.22131253359817976</v>
      </c>
      <c r="H22" s="27">
        <v>9.285915425275194E-3</v>
      </c>
      <c r="I22" s="27">
        <v>0</v>
      </c>
      <c r="J22" s="27">
        <v>2.5015619127192541E-2</v>
      </c>
      <c r="K22" s="27">
        <v>5.584311311705089E-2</v>
      </c>
      <c r="L22" s="27">
        <v>0.10289080124434266</v>
      </c>
      <c r="M22" s="27">
        <v>2.141198178559181E-2</v>
      </c>
      <c r="N22" s="27">
        <v>0.25920622133510735</v>
      </c>
      <c r="O22" s="27">
        <v>7.8311560979124228E-2</v>
      </c>
      <c r="P22" s="27">
        <v>1.37378086107119E-2</v>
      </c>
      <c r="Q22" s="27">
        <v>8.2157016024315185E-3</v>
      </c>
      <c r="R22" s="27">
        <v>5.843532432293097E-2</v>
      </c>
      <c r="S22" s="27">
        <v>4.2507908058044719E-2</v>
      </c>
      <c r="T22" s="27">
        <v>1.4257022028881162E-2</v>
      </c>
      <c r="U22" s="27">
        <v>1025.396066879023</v>
      </c>
      <c r="V22" s="27">
        <v>2.1692159050959364E-2</v>
      </c>
      <c r="W22" s="27">
        <v>3.5953430599946806E-3</v>
      </c>
      <c r="X22" s="27">
        <v>4.1352778204891E-2</v>
      </c>
      <c r="Y22" s="27">
        <v>0.15589059639515812</v>
      </c>
      <c r="Z22" s="27">
        <v>2.8363341591162664E-2</v>
      </c>
      <c r="AA22" s="27">
        <v>8.1334741056957149E-2</v>
      </c>
      <c r="AB22" s="27">
        <v>6.5731941718134818E-2</v>
      </c>
      <c r="AC22" s="27">
        <v>0</v>
      </c>
      <c r="AD22" s="27">
        <v>6.9350757226376861E-2</v>
      </c>
      <c r="AE22" s="27">
        <v>0.62571159398275777</v>
      </c>
      <c r="AF22" s="27">
        <v>2.5614217500749447E-2</v>
      </c>
      <c r="AG22" s="27">
        <v>8.1969590108653789E-2</v>
      </c>
      <c r="AH22" s="27">
        <v>8.3082192735789651E-2</v>
      </c>
      <c r="AI22" s="27">
        <v>0.11838760161338623</v>
      </c>
      <c r="AJ22" s="27">
        <v>0.27846189730344106</v>
      </c>
      <c r="AK22" s="27">
        <v>7.0437738849970077E-3</v>
      </c>
      <c r="AL22" s="27">
        <v>0.21163891855787983</v>
      </c>
      <c r="AM22" s="27">
        <v>0.17326891580085896</v>
      </c>
      <c r="AN22" s="27">
        <v>2.8488340292085256E-2</v>
      </c>
      <c r="AO22" s="27">
        <v>0.42664138421426878</v>
      </c>
      <c r="AP22" s="27">
        <v>0.21448399513157687</v>
      </c>
      <c r="AQ22" s="27">
        <v>6.1526363607331713E-2</v>
      </c>
      <c r="AR22" s="27">
        <v>1.9540230109657817E-3</v>
      </c>
      <c r="AS22" s="27">
        <v>1.2311652725969199E-2</v>
      </c>
      <c r="AT22" s="27">
        <v>1.3989552602116737E-2</v>
      </c>
      <c r="AU22" s="27">
        <v>2.859143440653188E-2</v>
      </c>
      <c r="AV22" s="27">
        <v>2.9120858948855556E-2</v>
      </c>
      <c r="AW22" s="27">
        <v>0.22599240934543183</v>
      </c>
      <c r="AX22" s="27">
        <v>2.8817384951993841E-3</v>
      </c>
      <c r="AY22" s="27">
        <v>0.21392844336669886</v>
      </c>
      <c r="AZ22" s="27">
        <v>9.4367116307555857E-2</v>
      </c>
    </row>
    <row r="23" spans="1:52">
      <c r="A23" s="5" t="s">
        <v>76</v>
      </c>
      <c r="B23" s="27">
        <v>1.3659584930745905E-2</v>
      </c>
      <c r="C23" s="27">
        <v>0.63754746133394491</v>
      </c>
      <c r="D23" s="27">
        <v>0.2045122213094917</v>
      </c>
      <c r="E23" s="27">
        <v>8.829403417649502E-2</v>
      </c>
      <c r="F23" s="27">
        <v>5.972280020621089E-3</v>
      </c>
      <c r="G23" s="27">
        <v>0.13253143390659589</v>
      </c>
      <c r="H23" s="27">
        <v>0.25197913174564568</v>
      </c>
      <c r="I23" s="27">
        <v>2.2146211502963717E-3</v>
      </c>
      <c r="J23" s="27">
        <v>2.7165995096437266E-2</v>
      </c>
      <c r="K23" s="27">
        <v>7.1624170656989797E-2</v>
      </c>
      <c r="L23" s="27">
        <v>4.8155337561693002E-3</v>
      </c>
      <c r="M23" s="27">
        <v>1.1810836462138739E-2</v>
      </c>
      <c r="N23" s="27">
        <v>0.22809978294831534</v>
      </c>
      <c r="O23" s="27">
        <v>3.4343971901255405E-2</v>
      </c>
      <c r="P23" s="27">
        <v>7.661964499407317E-3</v>
      </c>
      <c r="Q23" s="27">
        <v>3.1722432941420298E-2</v>
      </c>
      <c r="R23" s="27">
        <v>8.6791339178101001E-2</v>
      </c>
      <c r="S23" s="27">
        <v>6.2348600368066345E-2</v>
      </c>
      <c r="T23" s="27">
        <v>4.5874295256139123E-3</v>
      </c>
      <c r="U23" s="27">
        <v>2.1692159050959364E-2</v>
      </c>
      <c r="V23" s="27">
        <v>95.297620798110145</v>
      </c>
      <c r="W23" s="27">
        <v>0</v>
      </c>
      <c r="X23" s="27">
        <v>3.0705995314879237E-2</v>
      </c>
      <c r="Y23" s="27">
        <v>0.34421142500141338</v>
      </c>
      <c r="Z23" s="27">
        <v>3.0421226909984563E-2</v>
      </c>
      <c r="AA23" s="27">
        <v>8.3964587095746501E-2</v>
      </c>
      <c r="AB23" s="27">
        <v>0.14276469411489268</v>
      </c>
      <c r="AC23" s="27">
        <v>3.9349001376996443E-2</v>
      </c>
      <c r="AD23" s="27">
        <v>9.5017594091172553E-2</v>
      </c>
      <c r="AE23" s="27">
        <v>0.82533726668898788</v>
      </c>
      <c r="AF23" s="27">
        <v>0.14599746765037563</v>
      </c>
      <c r="AG23" s="27">
        <v>7.9125160311564288E-2</v>
      </c>
      <c r="AH23" s="27">
        <v>3.4107686385293212E-2</v>
      </c>
      <c r="AI23" s="27">
        <v>0.26842377519560212</v>
      </c>
      <c r="AJ23" s="27">
        <v>7.8969192052832093E-3</v>
      </c>
      <c r="AK23" s="27">
        <v>1.5109661389466327E-2</v>
      </c>
      <c r="AL23" s="27">
        <v>0.10822761751533062</v>
      </c>
      <c r="AM23" s="27">
        <v>9.8400076699643332E-2</v>
      </c>
      <c r="AN23" s="27">
        <v>7.3332707560895488E-3</v>
      </c>
      <c r="AO23" s="27">
        <v>0.14490543014032947</v>
      </c>
      <c r="AP23" s="27">
        <v>6.550455350224775E-2</v>
      </c>
      <c r="AQ23" s="27">
        <v>5.6563176165635087E-3</v>
      </c>
      <c r="AR23" s="27">
        <v>8.8023431334430195E-3</v>
      </c>
      <c r="AS23" s="27">
        <v>0.20477779506606186</v>
      </c>
      <c r="AT23" s="27">
        <v>7.7166289237771968E-3</v>
      </c>
      <c r="AU23" s="27">
        <v>4.9065390181475708E-3</v>
      </c>
      <c r="AV23" s="27">
        <v>5.0197026676172422E-2</v>
      </c>
      <c r="AW23" s="27">
        <v>0</v>
      </c>
      <c r="AX23" s="27">
        <v>5.5634783608509162E-3</v>
      </c>
      <c r="AY23" s="27">
        <v>0.1447098762535004</v>
      </c>
      <c r="AZ23" s="27">
        <v>0</v>
      </c>
    </row>
    <row r="24" spans="1:52">
      <c r="A24" s="5" t="s">
        <v>77</v>
      </c>
      <c r="B24" s="27">
        <v>5.6599822276558057E-3</v>
      </c>
      <c r="C24" s="27">
        <v>0.48465006001318411</v>
      </c>
      <c r="D24" s="27">
        <v>3.2741085613509198E-2</v>
      </c>
      <c r="E24" s="27">
        <v>1.8292747062985129E-2</v>
      </c>
      <c r="F24" s="27">
        <v>1.3363231336242955E-2</v>
      </c>
      <c r="G24" s="27">
        <v>6.5570975663332379E-2</v>
      </c>
      <c r="H24" s="27">
        <v>0.56455689526392483</v>
      </c>
      <c r="I24" s="27">
        <v>3.6944583812518621</v>
      </c>
      <c r="J24" s="27">
        <v>2.5014433328030272E-3</v>
      </c>
      <c r="K24" s="27">
        <v>3.908832621553527E-2</v>
      </c>
      <c r="L24" s="27">
        <v>2.9930450611913096E-3</v>
      </c>
      <c r="M24" s="27">
        <v>1.2846580084387348E-2</v>
      </c>
      <c r="N24" s="27">
        <v>1.3502195649901183E-2</v>
      </c>
      <c r="O24" s="27">
        <v>1.1137116277619354E-2</v>
      </c>
      <c r="P24" s="27">
        <v>0</v>
      </c>
      <c r="Q24" s="27">
        <v>6.5722497270873292E-3</v>
      </c>
      <c r="R24" s="27">
        <v>1.2194620038504512E-2</v>
      </c>
      <c r="S24" s="27">
        <v>2.4730701430260373E-2</v>
      </c>
      <c r="T24" s="27">
        <v>0</v>
      </c>
      <c r="U24" s="27">
        <v>3.5953430599946806E-3</v>
      </c>
      <c r="V24" s="27">
        <v>0</v>
      </c>
      <c r="W24" s="27">
        <v>1594.5439084904892</v>
      </c>
      <c r="X24" s="27">
        <v>7.6339971666419502E-3</v>
      </c>
      <c r="Y24" s="27">
        <v>1.8844547668225554E-2</v>
      </c>
      <c r="Z24" s="27">
        <v>18.514711708240817</v>
      </c>
      <c r="AA24" s="27">
        <v>1.9519412543760082E-2</v>
      </c>
      <c r="AB24" s="27">
        <v>3.2864412934775641E-3</v>
      </c>
      <c r="AC24" s="27">
        <v>2.7174404102682831E-3</v>
      </c>
      <c r="AD24" s="27">
        <v>3.937146674641178E-2</v>
      </c>
      <c r="AE24" s="27">
        <v>0.37567371922643594</v>
      </c>
      <c r="AF24" s="27">
        <v>0.16685042167053279</v>
      </c>
      <c r="AG24" s="27">
        <v>1.7632958291331075E-2</v>
      </c>
      <c r="AH24" s="27">
        <v>3.0557518876143347E-3</v>
      </c>
      <c r="AI24" s="27">
        <v>1.5857680489146011E-2</v>
      </c>
      <c r="AJ24" s="27">
        <v>6.0409208961041648E-3</v>
      </c>
      <c r="AK24" s="27">
        <v>7.0434399935538437E-3</v>
      </c>
      <c r="AL24" s="27">
        <v>0</v>
      </c>
      <c r="AM24" s="27">
        <v>5.3310985368266957E-2</v>
      </c>
      <c r="AN24" s="27">
        <v>2.2789591902219889E-3</v>
      </c>
      <c r="AO24" s="27">
        <v>3.9817974971558583E-2</v>
      </c>
      <c r="AP24" s="27">
        <v>0</v>
      </c>
      <c r="AQ24" s="27">
        <v>0</v>
      </c>
      <c r="AR24" s="27">
        <v>9.37886585126807E-3</v>
      </c>
      <c r="AS24" s="27">
        <v>0</v>
      </c>
      <c r="AT24" s="27">
        <v>3.3573334714636242E-2</v>
      </c>
      <c r="AU24" s="27">
        <v>4.5744126568508913E-3</v>
      </c>
      <c r="AV24" s="27">
        <v>9.9838212177166888E-3</v>
      </c>
      <c r="AW24" s="27">
        <v>0</v>
      </c>
      <c r="AX24" s="27">
        <v>4.6105630304308686E-3</v>
      </c>
      <c r="AY24" s="27">
        <v>2.3336542107873167E-2</v>
      </c>
      <c r="AZ24" s="27">
        <v>0</v>
      </c>
    </row>
    <row r="25" spans="1:52">
      <c r="A25" s="5" t="s">
        <v>78</v>
      </c>
      <c r="B25" s="27">
        <v>1.3353798028812485E-2</v>
      </c>
      <c r="C25" s="27">
        <v>3.4215697655966379</v>
      </c>
      <c r="D25" s="27">
        <v>0.83580346912115133</v>
      </c>
      <c r="E25" s="27">
        <v>0.3722440537215605</v>
      </c>
      <c r="F25" s="27">
        <v>4.7292522776276026E-2</v>
      </c>
      <c r="G25" s="27">
        <v>0.56491111533323957</v>
      </c>
      <c r="H25" s="27">
        <v>1.7109798958219176</v>
      </c>
      <c r="I25" s="27">
        <v>6.6981051365028146E-2</v>
      </c>
      <c r="J25" s="27">
        <v>9.405905315066844E-2</v>
      </c>
      <c r="K25" s="27">
        <v>0.23879035721719974</v>
      </c>
      <c r="L25" s="27">
        <v>4.1707563249519672E-2</v>
      </c>
      <c r="M25" s="27">
        <v>0</v>
      </c>
      <c r="N25" s="27">
        <v>1.5973614864882162</v>
      </c>
      <c r="O25" s="27">
        <v>0.20507749712337245</v>
      </c>
      <c r="P25" s="27">
        <v>2.3335607258618423E-2</v>
      </c>
      <c r="Q25" s="27">
        <v>5.3302367565179823E-3</v>
      </c>
      <c r="R25" s="27">
        <v>0.19720261497260855</v>
      </c>
      <c r="S25" s="27">
        <v>0.2209540773617075</v>
      </c>
      <c r="T25" s="27">
        <v>2.2703966761392663E-2</v>
      </c>
      <c r="U25" s="27">
        <v>4.1352778204891E-2</v>
      </c>
      <c r="V25" s="27">
        <v>3.0705995314879237E-2</v>
      </c>
      <c r="W25" s="27">
        <v>7.6339971666419502E-3</v>
      </c>
      <c r="X25" s="27">
        <v>600.70630208585294</v>
      </c>
      <c r="Y25" s="27">
        <v>0.19124602226662729</v>
      </c>
      <c r="Z25" s="27">
        <v>0.17464938132965996</v>
      </c>
      <c r="AA25" s="27">
        <v>0.1741373258464837</v>
      </c>
      <c r="AB25" s="27">
        <v>0.19223007646314752</v>
      </c>
      <c r="AC25" s="27">
        <v>1.6829804574112477E-2</v>
      </c>
      <c r="AD25" s="27">
        <v>0.46432058498218604</v>
      </c>
      <c r="AE25" s="27">
        <v>2.4839377913556393</v>
      </c>
      <c r="AF25" s="27">
        <v>1.4172916443697361</v>
      </c>
      <c r="AG25" s="27">
        <v>0.36686198349915738</v>
      </c>
      <c r="AH25" s="27">
        <v>9.2259639307391672E-2</v>
      </c>
      <c r="AI25" s="27">
        <v>0.32970727430704033</v>
      </c>
      <c r="AJ25" s="27">
        <v>0.1683583676213187</v>
      </c>
      <c r="AK25" s="27">
        <v>4.9853517901027301E-2</v>
      </c>
      <c r="AL25" s="27">
        <v>0.53496812459300624</v>
      </c>
      <c r="AM25" s="27">
        <v>0.32073520054675919</v>
      </c>
      <c r="AN25" s="27">
        <v>0.1008155575342289</v>
      </c>
      <c r="AO25" s="27">
        <v>0.47307498741821846</v>
      </c>
      <c r="AP25" s="27">
        <v>0.24871960860796269</v>
      </c>
      <c r="AQ25" s="27">
        <v>4.9767244816896969E-2</v>
      </c>
      <c r="AR25" s="27">
        <v>3.0425852681063899E-2</v>
      </c>
      <c r="AS25" s="27">
        <v>0.15952926533371586</v>
      </c>
      <c r="AT25" s="27">
        <v>6.3651508837799825E-2</v>
      </c>
      <c r="AU25" s="27">
        <v>4.2495764082944448E-2</v>
      </c>
      <c r="AV25" s="27">
        <v>0.12440082416650157</v>
      </c>
      <c r="AW25" s="27">
        <v>0.25706250674789077</v>
      </c>
      <c r="AX25" s="27">
        <v>2.1415798434505133E-2</v>
      </c>
      <c r="AY25" s="27">
        <v>0.38756188731025165</v>
      </c>
      <c r="AZ25" s="27">
        <v>0.3520010628626965</v>
      </c>
    </row>
    <row r="26" spans="1:52">
      <c r="A26" s="5" t="s">
        <v>79</v>
      </c>
      <c r="B26" s="27">
        <v>0</v>
      </c>
      <c r="C26" s="27">
        <v>16.119121779781317</v>
      </c>
      <c r="D26" s="27">
        <v>1.8186004674322802</v>
      </c>
      <c r="E26" s="27">
        <v>0.25145976900247591</v>
      </c>
      <c r="F26" s="27">
        <v>0.12704249422643368</v>
      </c>
      <c r="G26" s="27">
        <v>0.59136356475978591</v>
      </c>
      <c r="H26" s="27">
        <v>1.4085954671283349</v>
      </c>
      <c r="I26" s="27">
        <v>7.4271699670711122E-2</v>
      </c>
      <c r="J26" s="27">
        <v>6.4786870477934286E-2</v>
      </c>
      <c r="K26" s="27">
        <v>0.35965112310628378</v>
      </c>
      <c r="L26" s="27">
        <v>7.4404641742226788E-2</v>
      </c>
      <c r="M26" s="27">
        <v>3.5837597024989037E-2</v>
      </c>
      <c r="N26" s="27">
        <v>1.676408919476764</v>
      </c>
      <c r="O26" s="27">
        <v>0.52796474740749999</v>
      </c>
      <c r="P26" s="27">
        <v>4.7438608792768726E-2</v>
      </c>
      <c r="Q26" s="27">
        <v>0.10892048652501599</v>
      </c>
      <c r="R26" s="27">
        <v>0.88829483555252564</v>
      </c>
      <c r="S26" s="27">
        <v>0.29683967529143646</v>
      </c>
      <c r="T26" s="27">
        <v>4.3956720213278004E-2</v>
      </c>
      <c r="U26" s="27">
        <v>0.15589059639515812</v>
      </c>
      <c r="V26" s="27">
        <v>0.34421142500141338</v>
      </c>
      <c r="W26" s="27">
        <v>1.8844547668225554E-2</v>
      </c>
      <c r="X26" s="27">
        <v>0.19124602226662729</v>
      </c>
      <c r="Y26" s="27">
        <v>1950.8450693273769</v>
      </c>
      <c r="Z26" s="27">
        <v>6.4129120135645923E-2</v>
      </c>
      <c r="AA26" s="27">
        <v>0.56172087872203813</v>
      </c>
      <c r="AB26" s="27">
        <v>0.75125780795131369</v>
      </c>
      <c r="AC26" s="27">
        <v>3.4562172163396125E-2</v>
      </c>
      <c r="AD26" s="27">
        <v>1.2373951576602829</v>
      </c>
      <c r="AE26" s="27">
        <v>14.784870749844188</v>
      </c>
      <c r="AF26" s="27">
        <v>2.4910278434411568</v>
      </c>
      <c r="AG26" s="27">
        <v>0.53560835637383719</v>
      </c>
      <c r="AH26" s="27">
        <v>0.25438933486846305</v>
      </c>
      <c r="AI26" s="27">
        <v>3.4735203830284545</v>
      </c>
      <c r="AJ26" s="27">
        <v>0.1979015221071716</v>
      </c>
      <c r="AK26" s="27">
        <v>0.16070655287484475</v>
      </c>
      <c r="AL26" s="27">
        <v>1.3485356386664009</v>
      </c>
      <c r="AM26" s="27">
        <v>0.68397947477133958</v>
      </c>
      <c r="AN26" s="27">
        <v>0.19674858903154721</v>
      </c>
      <c r="AO26" s="27">
        <v>0.39754457760888628</v>
      </c>
      <c r="AP26" s="27">
        <v>0.36987355256149762</v>
      </c>
      <c r="AQ26" s="27">
        <v>0</v>
      </c>
      <c r="AR26" s="27">
        <v>0</v>
      </c>
      <c r="AS26" s="27">
        <v>0.20935754651175725</v>
      </c>
      <c r="AT26" s="27">
        <v>8.6264136843511419E-2</v>
      </c>
      <c r="AU26" s="27">
        <v>3.9962261520796773E-2</v>
      </c>
      <c r="AV26" s="27">
        <v>0.35977871492686614</v>
      </c>
      <c r="AW26" s="27">
        <v>0.19907754103402867</v>
      </c>
      <c r="AX26" s="27">
        <v>0</v>
      </c>
      <c r="AY26" s="27">
        <v>0.87543753138608438</v>
      </c>
      <c r="AZ26" s="27">
        <v>1.2675948242708868</v>
      </c>
    </row>
    <row r="27" spans="1:52">
      <c r="A27" s="5" t="s">
        <v>80</v>
      </c>
      <c r="B27" s="27">
        <v>3.3736383896234817E-2</v>
      </c>
      <c r="C27" s="27">
        <v>3.0754031180743371</v>
      </c>
      <c r="D27" s="27">
        <v>0.3646468405478373</v>
      </c>
      <c r="E27" s="27">
        <v>5.5586017999928489E-2</v>
      </c>
      <c r="F27" s="27">
        <v>0</v>
      </c>
      <c r="G27" s="27">
        <v>0.10058292113494319</v>
      </c>
      <c r="H27" s="27">
        <v>0.65113145158948349</v>
      </c>
      <c r="I27" s="27">
        <v>11.388801012337868</v>
      </c>
      <c r="J27" s="27">
        <v>2.9995169199065835E-2</v>
      </c>
      <c r="K27" s="27">
        <v>0.10964065015861348</v>
      </c>
      <c r="L27" s="27">
        <v>2.0463617419764515E-2</v>
      </c>
      <c r="M27" s="27">
        <v>5.662480270599636E-2</v>
      </c>
      <c r="N27" s="27">
        <v>0.14608130804449473</v>
      </c>
      <c r="O27" s="27">
        <v>6.833533751116061E-2</v>
      </c>
      <c r="P27" s="27">
        <v>1.5412794715754157E-3</v>
      </c>
      <c r="Q27" s="27">
        <v>6.9130524652290734E-3</v>
      </c>
      <c r="R27" s="27">
        <v>6.9479419216190205E-2</v>
      </c>
      <c r="S27" s="27">
        <v>1.0683954729947018E-2</v>
      </c>
      <c r="T27" s="27">
        <v>1.1996485029886244E-2</v>
      </c>
      <c r="U27" s="27">
        <v>2.8363341591162664E-2</v>
      </c>
      <c r="V27" s="27">
        <v>3.0421226909984563E-2</v>
      </c>
      <c r="W27" s="27">
        <v>18.514711708240817</v>
      </c>
      <c r="X27" s="27">
        <v>0.17464938132965996</v>
      </c>
      <c r="Y27" s="27">
        <v>6.4129120135645923E-2</v>
      </c>
      <c r="Z27" s="27">
        <v>1207.0566196063069</v>
      </c>
      <c r="AA27" s="27">
        <v>4.106317581004814E-2</v>
      </c>
      <c r="AB27" s="27">
        <v>9.1414717654313721E-2</v>
      </c>
      <c r="AC27" s="27">
        <v>0</v>
      </c>
      <c r="AD27" s="27">
        <v>0.10165025422916825</v>
      </c>
      <c r="AE27" s="27">
        <v>0.75969787733734417</v>
      </c>
      <c r="AF27" s="27">
        <v>0.62657442218522996</v>
      </c>
      <c r="AG27" s="27">
        <v>7.3030040733374615E-2</v>
      </c>
      <c r="AH27" s="27">
        <v>3.2142073105859599E-2</v>
      </c>
      <c r="AI27" s="27">
        <v>6.6719909772442007E-2</v>
      </c>
      <c r="AJ27" s="27">
        <v>1.9062515041515772E-2</v>
      </c>
      <c r="AK27" s="27">
        <v>6.223288017918327E-2</v>
      </c>
      <c r="AL27" s="27">
        <v>0.3180040876245423</v>
      </c>
      <c r="AM27" s="27">
        <v>0.15576504500301375</v>
      </c>
      <c r="AN27" s="27">
        <v>4.3148415206652142E-2</v>
      </c>
      <c r="AO27" s="27">
        <v>0.32110091743119268</v>
      </c>
      <c r="AP27" s="27">
        <v>0.14682814499768745</v>
      </c>
      <c r="AQ27" s="27">
        <v>0</v>
      </c>
      <c r="AR27" s="27">
        <v>2.4663012813914933E-2</v>
      </c>
      <c r="AS27" s="27">
        <v>0</v>
      </c>
      <c r="AT27" s="27">
        <v>6.7265282840424543E-3</v>
      </c>
      <c r="AU27" s="27">
        <v>3.2077452934758145E-2</v>
      </c>
      <c r="AV27" s="27">
        <v>6.3009182013048851E-2</v>
      </c>
      <c r="AW27" s="27">
        <v>0.27165706736235024</v>
      </c>
      <c r="AX27" s="27">
        <v>4.8496428844220984E-3</v>
      </c>
      <c r="AY27" s="27">
        <v>0.17284935513894431</v>
      </c>
      <c r="AZ27" s="27">
        <v>0.13734856605235612</v>
      </c>
    </row>
    <row r="28" spans="1:52">
      <c r="A28" s="5" t="s">
        <v>81</v>
      </c>
      <c r="B28" s="27">
        <v>6.0464050920689662E-2</v>
      </c>
      <c r="C28" s="27">
        <v>5.2491791922932238</v>
      </c>
      <c r="D28" s="27">
        <v>0.67968002174976072</v>
      </c>
      <c r="E28" s="27">
        <v>0.35424019769093634</v>
      </c>
      <c r="F28" s="27">
        <v>2.4632367513131852E-2</v>
      </c>
      <c r="G28" s="27">
        <v>0.60570649688205369</v>
      </c>
      <c r="H28" s="27">
        <v>0.82389541298912894</v>
      </c>
      <c r="I28" s="27">
        <v>4.2037587831311979E-2</v>
      </c>
      <c r="J28" s="27">
        <v>7.1301220873074014E-2</v>
      </c>
      <c r="K28" s="27">
        <v>0.31159842318097641</v>
      </c>
      <c r="L28" s="27">
        <v>0.15544951259383677</v>
      </c>
      <c r="M28" s="27">
        <v>0.10586817368820223</v>
      </c>
      <c r="N28" s="27">
        <v>22.062218131454628</v>
      </c>
      <c r="O28" s="27">
        <v>0.22605209051993522</v>
      </c>
      <c r="P28" s="27">
        <v>4.4197742467710237E-2</v>
      </c>
      <c r="Q28" s="27">
        <v>6.0710616527461764E-2</v>
      </c>
      <c r="R28" s="27">
        <v>0.40678011127511454</v>
      </c>
      <c r="S28" s="27">
        <v>0.30570714274748595</v>
      </c>
      <c r="T28" s="27">
        <v>8.6002825192807598E-3</v>
      </c>
      <c r="U28" s="27">
        <v>8.1334741056957149E-2</v>
      </c>
      <c r="V28" s="27">
        <v>8.3964587095746501E-2</v>
      </c>
      <c r="W28" s="27">
        <v>1.9519412543760082E-2</v>
      </c>
      <c r="X28" s="27">
        <v>0.1741373258464837</v>
      </c>
      <c r="Y28" s="27">
        <v>0.56172087872203813</v>
      </c>
      <c r="Z28" s="27">
        <v>4.106317581004814E-2</v>
      </c>
      <c r="AA28" s="27">
        <v>871.74377743936577</v>
      </c>
      <c r="AB28" s="27">
        <v>0.44332655172209645</v>
      </c>
      <c r="AC28" s="27">
        <v>4.8667399512321921E-2</v>
      </c>
      <c r="AD28" s="27">
        <v>0.87380230044143559</v>
      </c>
      <c r="AE28" s="27">
        <v>5.0143640032862784</v>
      </c>
      <c r="AF28" s="27">
        <v>1.8541558530568243</v>
      </c>
      <c r="AG28" s="27">
        <v>0.41988080122148957</v>
      </c>
      <c r="AH28" s="27">
        <v>0.13479955306459296</v>
      </c>
      <c r="AI28" s="27">
        <v>0.58444134432736317</v>
      </c>
      <c r="AJ28" s="27">
        <v>0.1992946790484465</v>
      </c>
      <c r="AK28" s="27">
        <v>0.14499798383755805</v>
      </c>
      <c r="AL28" s="27">
        <v>0.52662731830958553</v>
      </c>
      <c r="AM28" s="27">
        <v>1.3342091677277359</v>
      </c>
      <c r="AN28" s="27">
        <v>4.6399661248102769E-2</v>
      </c>
      <c r="AO28" s="27">
        <v>0.94938518730340293</v>
      </c>
      <c r="AP28" s="27">
        <v>0.55737228462842525</v>
      </c>
      <c r="AQ28" s="27">
        <v>2.8277813969452188E-2</v>
      </c>
      <c r="AR28" s="27">
        <v>1.7680918823129752E-2</v>
      </c>
      <c r="AS28" s="27">
        <v>0.11154444437684176</v>
      </c>
      <c r="AT28" s="27">
        <v>7.3237913875588853E-2</v>
      </c>
      <c r="AU28" s="27">
        <v>1.6097432700945689E-2</v>
      </c>
      <c r="AV28" s="27">
        <v>0.17127449429166575</v>
      </c>
      <c r="AW28" s="27">
        <v>0.29537235905463965</v>
      </c>
      <c r="AX28" s="27">
        <v>1.8252727261665012E-2</v>
      </c>
      <c r="AY28" s="27">
        <v>0.58511691339829741</v>
      </c>
      <c r="AZ28" s="27">
        <v>0.20000746694543262</v>
      </c>
    </row>
    <row r="29" spans="1:52">
      <c r="A29" s="5" t="s">
        <v>82</v>
      </c>
      <c r="B29" s="27">
        <v>7.1860246193203456E-2</v>
      </c>
      <c r="C29" s="27">
        <v>10.231884312344725</v>
      </c>
      <c r="D29" s="27">
        <v>7.6584263596579918</v>
      </c>
      <c r="E29" s="27">
        <v>0.72564694218326709</v>
      </c>
      <c r="F29" s="27">
        <v>4.9013527356523277E-2</v>
      </c>
      <c r="G29" s="27">
        <v>0.56624010189824336</v>
      </c>
      <c r="H29" s="27">
        <v>2.0003612156273385</v>
      </c>
      <c r="I29" s="27">
        <v>3.7748148199928874E-2</v>
      </c>
      <c r="J29" s="27">
        <v>0.18801219030390645</v>
      </c>
      <c r="K29" s="27">
        <v>0.80285954117270442</v>
      </c>
      <c r="L29" s="27">
        <v>7.8660596247319553E-2</v>
      </c>
      <c r="M29" s="27">
        <v>0.15098650340655531</v>
      </c>
      <c r="N29" s="27">
        <v>1.1074153728453522</v>
      </c>
      <c r="O29" s="27">
        <v>0.35797517551742025</v>
      </c>
      <c r="P29" s="27">
        <v>5.9903900748538311E-2</v>
      </c>
      <c r="Q29" s="27">
        <v>8.9005411807179788E-2</v>
      </c>
      <c r="R29" s="27">
        <v>3.964903686841764</v>
      </c>
      <c r="S29" s="27">
        <v>0.34986993977471181</v>
      </c>
      <c r="T29" s="27">
        <v>1.3032098783308778E-2</v>
      </c>
      <c r="U29" s="27">
        <v>6.5731941718134818E-2</v>
      </c>
      <c r="V29" s="27">
        <v>0.14276469411489268</v>
      </c>
      <c r="W29" s="27">
        <v>3.2864412934775641E-3</v>
      </c>
      <c r="X29" s="27">
        <v>0.19223007646314752</v>
      </c>
      <c r="Y29" s="27">
        <v>0.75125780795131369</v>
      </c>
      <c r="Z29" s="27">
        <v>9.1414717654313721E-2</v>
      </c>
      <c r="AA29" s="27">
        <v>0.44332655172209645</v>
      </c>
      <c r="AB29" s="27">
        <v>190.13980063186023</v>
      </c>
      <c r="AC29" s="27">
        <v>4.1746400278631343E-2</v>
      </c>
      <c r="AD29" s="27">
        <v>1.1724173814966634</v>
      </c>
      <c r="AE29" s="27">
        <v>3.6681793103105438</v>
      </c>
      <c r="AF29" s="27">
        <v>1.464273854888603</v>
      </c>
      <c r="AG29" s="27">
        <v>0.82384712822534134</v>
      </c>
      <c r="AH29" s="27">
        <v>0.21997573671503678</v>
      </c>
      <c r="AI29" s="27">
        <v>1.1871890290937932</v>
      </c>
      <c r="AJ29" s="27">
        <v>0.2830108907422651</v>
      </c>
      <c r="AK29" s="27">
        <v>0.34577627130607802</v>
      </c>
      <c r="AL29" s="27">
        <v>1.4739466495286249</v>
      </c>
      <c r="AM29" s="27">
        <v>0.75536096462392832</v>
      </c>
      <c r="AN29" s="27">
        <v>0.18517832672863968</v>
      </c>
      <c r="AO29" s="27">
        <v>0.75589792970630709</v>
      </c>
      <c r="AP29" s="27">
        <v>0.7167802389201825</v>
      </c>
      <c r="AQ29" s="27">
        <v>5.2371818486418739E-2</v>
      </c>
      <c r="AR29" s="27">
        <v>3.492893747362965E-2</v>
      </c>
      <c r="AS29" s="27">
        <v>0.20776375644951361</v>
      </c>
      <c r="AT29" s="27">
        <v>1.5848516759075753</v>
      </c>
      <c r="AU29" s="27">
        <v>5.5367351731168662E-2</v>
      </c>
      <c r="AV29" s="27">
        <v>0.55899640919804716</v>
      </c>
      <c r="AW29" s="27">
        <v>0.60661140855715556</v>
      </c>
      <c r="AX29" s="27">
        <v>0.11590249556219297</v>
      </c>
      <c r="AY29" s="27">
        <v>0.95552016591978084</v>
      </c>
      <c r="AZ29" s="27">
        <v>0.40617019498241658</v>
      </c>
    </row>
    <row r="30" spans="1:52">
      <c r="A30" s="5" t="s">
        <v>83</v>
      </c>
      <c r="B30" s="27">
        <v>0</v>
      </c>
      <c r="C30" s="27">
        <v>0.29726509357882624</v>
      </c>
      <c r="D30" s="27">
        <v>0.12009872114878428</v>
      </c>
      <c r="E30" s="27">
        <v>2.3524630023582724E-2</v>
      </c>
      <c r="F30" s="27">
        <v>2.8057519036325225E-3</v>
      </c>
      <c r="G30" s="27">
        <v>2.1750645601289449</v>
      </c>
      <c r="H30" s="27">
        <v>0.53340613859224995</v>
      </c>
      <c r="I30" s="27">
        <v>6.5026228329196573E-3</v>
      </c>
      <c r="J30" s="27">
        <v>2.363420304049295E-3</v>
      </c>
      <c r="K30" s="27">
        <v>1.4069156469654707E-2</v>
      </c>
      <c r="L30" s="27">
        <v>0</v>
      </c>
      <c r="M30" s="27">
        <v>1.7339628234902718E-3</v>
      </c>
      <c r="N30" s="27">
        <v>6.1963446669337167E-2</v>
      </c>
      <c r="O30" s="27">
        <v>3.98981903408498E-2</v>
      </c>
      <c r="P30" s="27">
        <v>0</v>
      </c>
      <c r="Q30" s="27">
        <v>0</v>
      </c>
      <c r="R30" s="27">
        <v>3.1364772463778091E-2</v>
      </c>
      <c r="S30" s="27">
        <v>1.3769324673457334E-2</v>
      </c>
      <c r="T30" s="27">
        <v>0</v>
      </c>
      <c r="U30" s="27">
        <v>0</v>
      </c>
      <c r="V30" s="27">
        <v>3.9349001376996443E-2</v>
      </c>
      <c r="W30" s="27">
        <v>2.7174404102682831E-3</v>
      </c>
      <c r="X30" s="27">
        <v>1.6829804574112477E-2</v>
      </c>
      <c r="Y30" s="27">
        <v>3.4562172163396125E-2</v>
      </c>
      <c r="Z30" s="27">
        <v>0</v>
      </c>
      <c r="AA30" s="27">
        <v>4.8667399512321921E-2</v>
      </c>
      <c r="AB30" s="27">
        <v>4.1746400278631343E-2</v>
      </c>
      <c r="AC30" s="27">
        <v>360.60526740440338</v>
      </c>
      <c r="AD30" s="27">
        <v>1.378055838822589</v>
      </c>
      <c r="AE30" s="27">
        <v>0.20096887996893684</v>
      </c>
      <c r="AF30" s="27">
        <v>0.31943664098681857</v>
      </c>
      <c r="AG30" s="27">
        <v>4.6856301407219685E-2</v>
      </c>
      <c r="AH30" s="27">
        <v>5.0525012624035295E-3</v>
      </c>
      <c r="AI30" s="27">
        <v>7.9907709924525089E-2</v>
      </c>
      <c r="AJ30" s="27">
        <v>2.8537994272709926E-3</v>
      </c>
      <c r="AK30" s="27">
        <v>0</v>
      </c>
      <c r="AL30" s="27">
        <v>7.1411344291896064E-2</v>
      </c>
      <c r="AM30" s="27">
        <v>4.7011464417190486E-2</v>
      </c>
      <c r="AN30" s="27">
        <v>1.7225697985282364E-2</v>
      </c>
      <c r="AO30" s="27">
        <v>5.5535650304550349E-2</v>
      </c>
      <c r="AP30" s="27">
        <v>5.8616690076707265E-2</v>
      </c>
      <c r="AQ30" s="27">
        <v>8.857713673519731E-3</v>
      </c>
      <c r="AR30" s="27">
        <v>2.9537882777730682E-3</v>
      </c>
      <c r="AS30" s="27">
        <v>3.2211074446557374E-2</v>
      </c>
      <c r="AT30" s="27">
        <v>1.8881456476279149E-2</v>
      </c>
      <c r="AU30" s="27">
        <v>4.3220086621697604E-3</v>
      </c>
      <c r="AV30" s="27">
        <v>3.9303918176159846E-3</v>
      </c>
      <c r="AW30" s="27">
        <v>4.8802885551946402E-2</v>
      </c>
      <c r="AX30" s="27">
        <v>2.1780821768624509E-3</v>
      </c>
      <c r="AY30" s="27">
        <v>0.12218761770893624</v>
      </c>
      <c r="AZ30" s="27">
        <v>0.10281047864960494</v>
      </c>
    </row>
    <row r="31" spans="1:52">
      <c r="A31" s="5" t="s">
        <v>84</v>
      </c>
      <c r="B31" s="27">
        <v>3.7565828244337539E-2</v>
      </c>
      <c r="C31" s="27">
        <v>11.212195546622711</v>
      </c>
      <c r="D31" s="27">
        <v>1.6393792313180875</v>
      </c>
      <c r="E31" s="27">
        <v>0.87422000762990126</v>
      </c>
      <c r="F31" s="27">
        <v>2.1249366676484489E-2</v>
      </c>
      <c r="G31" s="27">
        <v>4.5906869778442063</v>
      </c>
      <c r="H31" s="27">
        <v>3.2308773888964128</v>
      </c>
      <c r="I31" s="27">
        <v>0.14131927106663503</v>
      </c>
      <c r="J31" s="27">
        <v>0.14194976721483352</v>
      </c>
      <c r="K31" s="27">
        <v>0.45477961796659</v>
      </c>
      <c r="L31" s="27">
        <v>0.20858374246165318</v>
      </c>
      <c r="M31" s="27">
        <v>0.1766181745735147</v>
      </c>
      <c r="N31" s="27">
        <v>0.8533459562923642</v>
      </c>
      <c r="O31" s="27">
        <v>0.57517502991949643</v>
      </c>
      <c r="P31" s="27">
        <v>4.3763899596861541E-2</v>
      </c>
      <c r="Q31" s="27">
        <v>1.8402454314884808E-2</v>
      </c>
      <c r="R31" s="27">
        <v>0.75140569774184152</v>
      </c>
      <c r="S31" s="27">
        <v>0.48774849961691819</v>
      </c>
      <c r="T31" s="27">
        <v>0.30160346595606524</v>
      </c>
      <c r="U31" s="27">
        <v>6.9350757226376861E-2</v>
      </c>
      <c r="V31" s="27">
        <v>9.5017594091172553E-2</v>
      </c>
      <c r="W31" s="27">
        <v>3.937146674641178E-2</v>
      </c>
      <c r="X31" s="27">
        <v>0.46432058498218604</v>
      </c>
      <c r="Y31" s="27">
        <v>1.2373951576602829</v>
      </c>
      <c r="Z31" s="27">
        <v>0.10165025422916825</v>
      </c>
      <c r="AA31" s="27">
        <v>0.87380230044143559</v>
      </c>
      <c r="AB31" s="27">
        <v>1.1724173814966634</v>
      </c>
      <c r="AC31" s="27">
        <v>1.378055838822589</v>
      </c>
      <c r="AD31" s="27">
        <v>489.87330298401326</v>
      </c>
      <c r="AE31" s="27">
        <v>5.9103674601084766</v>
      </c>
      <c r="AF31" s="27">
        <v>3.2566354402441093</v>
      </c>
      <c r="AG31" s="27">
        <v>0.39772452200712644</v>
      </c>
      <c r="AH31" s="27">
        <v>0.17777835241487647</v>
      </c>
      <c r="AI31" s="27">
        <v>1.275320651462184</v>
      </c>
      <c r="AJ31" s="27">
        <v>0.18606193155965572</v>
      </c>
      <c r="AK31" s="27">
        <v>0.21270324554766526</v>
      </c>
      <c r="AL31" s="27">
        <v>1.7243980502638829</v>
      </c>
      <c r="AM31" s="27">
        <v>0.68554555936758199</v>
      </c>
      <c r="AN31" s="27">
        <v>2.5524558028097433E-2</v>
      </c>
      <c r="AO31" s="27">
        <v>1.83341198678622</v>
      </c>
      <c r="AP31" s="27">
        <v>1.224436421470559</v>
      </c>
      <c r="AQ31" s="27">
        <v>4.3750375524056591E-2</v>
      </c>
      <c r="AR31" s="27">
        <v>9.0454712923974862E-2</v>
      </c>
      <c r="AS31" s="27">
        <v>0.14142065247812116</v>
      </c>
      <c r="AT31" s="27">
        <v>0.15220039997867205</v>
      </c>
      <c r="AU31" s="27">
        <v>9.1082406237778593E-2</v>
      </c>
      <c r="AV31" s="27">
        <v>0.49697662201262693</v>
      </c>
      <c r="AW31" s="27">
        <v>0.66154606797908122</v>
      </c>
      <c r="AX31" s="27">
        <v>3.4425827403245492E-2</v>
      </c>
      <c r="AY31" s="27">
        <v>0.82828136155177223</v>
      </c>
      <c r="AZ31" s="27">
        <v>0.84888177810518073</v>
      </c>
    </row>
    <row r="32" spans="1:52">
      <c r="A32" s="5" t="s">
        <v>85</v>
      </c>
      <c r="B32" s="27">
        <v>0.17770780532942931</v>
      </c>
      <c r="C32" s="27">
        <v>61.990597487594385</v>
      </c>
      <c r="D32" s="27">
        <v>7.5064717010693798</v>
      </c>
      <c r="E32" s="27">
        <v>3.9629952676074391</v>
      </c>
      <c r="F32" s="27">
        <v>0.43595794218673228</v>
      </c>
      <c r="G32" s="27">
        <v>4.1753972437713847</v>
      </c>
      <c r="H32" s="27">
        <v>29.882672700780013</v>
      </c>
      <c r="I32" s="27">
        <v>0.33223457888380825</v>
      </c>
      <c r="J32" s="27">
        <v>0.90012380844040007</v>
      </c>
      <c r="K32" s="27">
        <v>6.0516331761995241</v>
      </c>
      <c r="L32" s="27">
        <v>0.9126610619641522</v>
      </c>
      <c r="M32" s="27">
        <v>0.66309186773194417</v>
      </c>
      <c r="N32" s="27">
        <v>11.628549013996984</v>
      </c>
      <c r="O32" s="27">
        <v>1.9146737770827991</v>
      </c>
      <c r="P32" s="27">
        <v>0.3579862968883874</v>
      </c>
      <c r="Q32" s="27">
        <v>0.40504343153762468</v>
      </c>
      <c r="R32" s="27">
        <v>3.0866996038428076</v>
      </c>
      <c r="S32" s="27">
        <v>3.6275432592048729</v>
      </c>
      <c r="T32" s="27">
        <v>0.3357074142031512</v>
      </c>
      <c r="U32" s="27">
        <v>0.62571159398275777</v>
      </c>
      <c r="V32" s="27">
        <v>0.82533726668898788</v>
      </c>
      <c r="W32" s="27">
        <v>0.37567371922643594</v>
      </c>
      <c r="X32" s="27">
        <v>2.4839377913556393</v>
      </c>
      <c r="Y32" s="27">
        <v>14.784870749844188</v>
      </c>
      <c r="Z32" s="27">
        <v>0.75969787733734417</v>
      </c>
      <c r="AA32" s="27">
        <v>5.0143640032862784</v>
      </c>
      <c r="AB32" s="27">
        <v>3.6681793103105438</v>
      </c>
      <c r="AC32" s="27">
        <v>0.20096887996893684</v>
      </c>
      <c r="AD32" s="27">
        <v>5.9103674601084766</v>
      </c>
      <c r="AE32" s="27">
        <v>2170.4911989355423</v>
      </c>
      <c r="AF32" s="27">
        <v>14.449347234906419</v>
      </c>
      <c r="AG32" s="27">
        <v>4.1645637049301696</v>
      </c>
      <c r="AH32" s="27">
        <v>1.7379211528530742</v>
      </c>
      <c r="AI32" s="27">
        <v>11.165188830992738</v>
      </c>
      <c r="AJ32" s="27">
        <v>1.6781192750502507</v>
      </c>
      <c r="AK32" s="27">
        <v>1.0556197220309667</v>
      </c>
      <c r="AL32" s="27">
        <v>7.89041781801693</v>
      </c>
      <c r="AM32" s="27">
        <v>3.1288185327532338</v>
      </c>
      <c r="AN32" s="27">
        <v>0.87163320668448341</v>
      </c>
      <c r="AO32" s="27">
        <v>6.5215571368773553</v>
      </c>
      <c r="AP32" s="27">
        <v>4.0253513675922621</v>
      </c>
      <c r="AQ32" s="27">
        <v>0.50188829001485491</v>
      </c>
      <c r="AR32" s="27">
        <v>0.32092680901783627</v>
      </c>
      <c r="AS32" s="27">
        <v>0.96712369010246113</v>
      </c>
      <c r="AT32" s="27">
        <v>0.62587778771496028</v>
      </c>
      <c r="AU32" s="27">
        <v>0.9346775410171122</v>
      </c>
      <c r="AV32" s="27">
        <v>2.6987326058632664</v>
      </c>
      <c r="AW32" s="27">
        <v>3.4842504751646581</v>
      </c>
      <c r="AX32" s="27">
        <v>0.1933888987138366</v>
      </c>
      <c r="AY32" s="27">
        <v>5.9761084457610201</v>
      </c>
      <c r="AZ32" s="27">
        <v>4.7013261603327381</v>
      </c>
    </row>
    <row r="33" spans="1:52">
      <c r="A33" s="5" t="s">
        <v>86</v>
      </c>
      <c r="B33" s="27">
        <v>0</v>
      </c>
      <c r="C33" s="27">
        <v>64.83465505303171</v>
      </c>
      <c r="D33" s="27">
        <v>7.1505870910341471</v>
      </c>
      <c r="E33" s="27">
        <v>1.4387199674317654</v>
      </c>
      <c r="F33" s="27">
        <v>7.7069380878995938E-2</v>
      </c>
      <c r="G33" s="27">
        <v>4.7159475773487696</v>
      </c>
      <c r="H33" s="27">
        <v>17.885059574233772</v>
      </c>
      <c r="I33" s="27">
        <v>0.35863357804938351</v>
      </c>
      <c r="J33" s="27">
        <v>0.73320576910739321</v>
      </c>
      <c r="K33" s="27">
        <v>1.9360715000171758</v>
      </c>
      <c r="L33" s="27">
        <v>0.44778888246821225</v>
      </c>
      <c r="M33" s="27">
        <v>0.31565953323854412</v>
      </c>
      <c r="N33" s="27">
        <v>3.5925280128844155</v>
      </c>
      <c r="O33" s="27">
        <v>0.99368781540378581</v>
      </c>
      <c r="P33" s="27">
        <v>0.69793369868472299</v>
      </c>
      <c r="Q33" s="27">
        <v>1.3589679959135086</v>
      </c>
      <c r="R33" s="27">
        <v>1.2652447774608537</v>
      </c>
      <c r="S33" s="27">
        <v>1.7663781117975315</v>
      </c>
      <c r="T33" s="27">
        <v>0</v>
      </c>
      <c r="U33" s="27">
        <v>2.5614217500749447E-2</v>
      </c>
      <c r="V33" s="27">
        <v>0.14599746765037563</v>
      </c>
      <c r="W33" s="27">
        <v>0.16685042167053279</v>
      </c>
      <c r="X33" s="27">
        <v>1.4172916443697361</v>
      </c>
      <c r="Y33" s="27">
        <v>2.4910278434411568</v>
      </c>
      <c r="Z33" s="27">
        <v>0.62657442218522996</v>
      </c>
      <c r="AA33" s="27">
        <v>1.8541558530568243</v>
      </c>
      <c r="AB33" s="27">
        <v>1.464273854888603</v>
      </c>
      <c r="AC33" s="27">
        <v>0.31943664098681857</v>
      </c>
      <c r="AD33" s="27">
        <v>3.2566354402441093</v>
      </c>
      <c r="AE33" s="27">
        <v>14.449347234906419</v>
      </c>
      <c r="AF33" s="27">
        <v>806.90202004057323</v>
      </c>
      <c r="AG33" s="27">
        <v>1.3779170537677032</v>
      </c>
      <c r="AH33" s="27">
        <v>0.6422156158847756</v>
      </c>
      <c r="AI33" s="27">
        <v>2.5836191730096396</v>
      </c>
      <c r="AJ33" s="27">
        <v>1.0651704480217572</v>
      </c>
      <c r="AK33" s="27">
        <v>0.94624035766738546</v>
      </c>
      <c r="AL33" s="27">
        <v>3.249253097431541</v>
      </c>
      <c r="AM33" s="27">
        <v>8.2923478539548423</v>
      </c>
      <c r="AN33" s="27">
        <v>0.24353902562123325</v>
      </c>
      <c r="AO33" s="27">
        <v>6.6229255113855654</v>
      </c>
      <c r="AP33" s="27">
        <v>4.0301926047297592</v>
      </c>
      <c r="AQ33" s="27">
        <v>0.21945318944201167</v>
      </c>
      <c r="AR33" s="27">
        <v>9.227196812608042E-2</v>
      </c>
      <c r="AS33" s="27">
        <v>1.4225957004994236</v>
      </c>
      <c r="AT33" s="27">
        <v>0.45559183657530317</v>
      </c>
      <c r="AU33" s="27">
        <v>0</v>
      </c>
      <c r="AV33" s="27">
        <v>1.3759784476897026</v>
      </c>
      <c r="AW33" s="27">
        <v>4.4859727923997808</v>
      </c>
      <c r="AX33" s="27">
        <v>0</v>
      </c>
      <c r="AY33" s="27">
        <v>3.7358113390533307</v>
      </c>
      <c r="AZ33" s="27">
        <v>2.5042540479210951</v>
      </c>
    </row>
    <row r="34" spans="1:52">
      <c r="A34" s="5" t="s">
        <v>87</v>
      </c>
      <c r="B34" s="27">
        <v>1.0120857496880608E-2</v>
      </c>
      <c r="C34" s="27">
        <v>7.7889572222614936</v>
      </c>
      <c r="D34" s="27">
        <v>1.5423605259611746</v>
      </c>
      <c r="E34" s="27">
        <v>1.7505716372815567</v>
      </c>
      <c r="F34" s="27">
        <v>7.3961854344303135E-2</v>
      </c>
      <c r="G34" s="27">
        <v>0.57075761268380021</v>
      </c>
      <c r="H34" s="27">
        <v>1.9151248180346789</v>
      </c>
      <c r="I34" s="27">
        <v>8.8608015544377583E-2</v>
      </c>
      <c r="J34" s="27">
        <v>0.22006856631079966</v>
      </c>
      <c r="K34" s="27">
        <v>0.87488265160955581</v>
      </c>
      <c r="L34" s="27">
        <v>8.945473212092353E-2</v>
      </c>
      <c r="M34" s="27">
        <v>7.7353084341724554E-2</v>
      </c>
      <c r="N34" s="27">
        <v>0.65336231778656217</v>
      </c>
      <c r="O34" s="27">
        <v>0.182433392608183</v>
      </c>
      <c r="P34" s="27">
        <v>2.6950218903153043E-2</v>
      </c>
      <c r="Q34" s="27">
        <v>0.89609931953533462</v>
      </c>
      <c r="R34" s="27">
        <v>0.47466389007111393</v>
      </c>
      <c r="S34" s="27">
        <v>0.2507795232732028</v>
      </c>
      <c r="T34" s="27">
        <v>2.622073929374439E-2</v>
      </c>
      <c r="U34" s="27">
        <v>8.1969590108653789E-2</v>
      </c>
      <c r="V34" s="27">
        <v>7.9125160311564288E-2</v>
      </c>
      <c r="W34" s="27">
        <v>1.7632958291331075E-2</v>
      </c>
      <c r="X34" s="27">
        <v>0.36686198349915738</v>
      </c>
      <c r="Y34" s="27">
        <v>0.53560835637383719</v>
      </c>
      <c r="Z34" s="27">
        <v>7.3030040733374615E-2</v>
      </c>
      <c r="AA34" s="27">
        <v>0.41988080122148957</v>
      </c>
      <c r="AB34" s="27">
        <v>0.82384712822534134</v>
      </c>
      <c r="AC34" s="27">
        <v>4.6856301407219685E-2</v>
      </c>
      <c r="AD34" s="27">
        <v>0.39772452200712644</v>
      </c>
      <c r="AE34" s="27">
        <v>4.1645637049301696</v>
      </c>
      <c r="AF34" s="27">
        <v>1.3779170537677032</v>
      </c>
      <c r="AG34" s="27">
        <v>640.71805866670456</v>
      </c>
      <c r="AH34" s="27">
        <v>0.29037901721221626</v>
      </c>
      <c r="AI34" s="27">
        <v>0.66720522432661633</v>
      </c>
      <c r="AJ34" s="27">
        <v>0.29512689935860242</v>
      </c>
      <c r="AK34" s="27">
        <v>0.19395803798813915</v>
      </c>
      <c r="AL34" s="27">
        <v>1.0503160872204103</v>
      </c>
      <c r="AM34" s="27">
        <v>0.57196598599990678</v>
      </c>
      <c r="AN34" s="27">
        <v>0.2934075514720676</v>
      </c>
      <c r="AO34" s="27">
        <v>2.0546352804417323</v>
      </c>
      <c r="AP34" s="27">
        <v>0.5467569291040496</v>
      </c>
      <c r="AQ34" s="27">
        <v>2.155351252205194E-2</v>
      </c>
      <c r="AR34" s="27">
        <v>7.7864211045074279E-3</v>
      </c>
      <c r="AS34" s="27">
        <v>0.12540695209114788</v>
      </c>
      <c r="AT34" s="27">
        <v>0.25728824075122286</v>
      </c>
      <c r="AU34" s="27">
        <v>2.5707640789939711E-2</v>
      </c>
      <c r="AV34" s="27">
        <v>0.52601115602715054</v>
      </c>
      <c r="AW34" s="27">
        <v>0.48078175938744938</v>
      </c>
      <c r="AX34" s="27">
        <v>2.6499683328784222E-2</v>
      </c>
      <c r="AY34" s="27">
        <v>0.73435718597008914</v>
      </c>
      <c r="AZ34" s="27">
        <v>0.69213472277294197</v>
      </c>
    </row>
    <row r="35" spans="1:52">
      <c r="A35" s="5" t="s">
        <v>88</v>
      </c>
      <c r="B35" s="27">
        <v>2.4053784261608958E-2</v>
      </c>
      <c r="C35" s="27">
        <v>5.5965490817354464</v>
      </c>
      <c r="D35" s="27">
        <v>0.45016858813625693</v>
      </c>
      <c r="E35" s="27">
        <v>0.24968733746703997</v>
      </c>
      <c r="F35" s="27">
        <v>1.5775289208377057E-2</v>
      </c>
      <c r="G35" s="27">
        <v>0.22641404277948204</v>
      </c>
      <c r="H35" s="27">
        <v>0.79317412500266371</v>
      </c>
      <c r="I35" s="27">
        <v>4.6797925096996006E-2</v>
      </c>
      <c r="J35" s="27">
        <v>2.3918918056975928E-2</v>
      </c>
      <c r="K35" s="27">
        <v>0.16908389619923134</v>
      </c>
      <c r="L35" s="27">
        <v>4.6506909734301653E-2</v>
      </c>
      <c r="M35" s="27">
        <v>0.44716213878170935</v>
      </c>
      <c r="N35" s="27">
        <v>0.37195580304335668</v>
      </c>
      <c r="O35" s="27">
        <v>7.5432985335827651E-2</v>
      </c>
      <c r="P35" s="27">
        <v>9.3408242592415008E-3</v>
      </c>
      <c r="Q35" s="27">
        <v>2.0948053018125655E-2</v>
      </c>
      <c r="R35" s="27">
        <v>0.33847993179296471</v>
      </c>
      <c r="S35" s="27">
        <v>0.17829548949009083</v>
      </c>
      <c r="T35" s="27">
        <v>9.0879899183898515E-3</v>
      </c>
      <c r="U35" s="27">
        <v>8.3082192735789651E-2</v>
      </c>
      <c r="V35" s="27">
        <v>3.4107686385293212E-2</v>
      </c>
      <c r="W35" s="27">
        <v>3.0557518876143347E-3</v>
      </c>
      <c r="X35" s="27">
        <v>9.2259639307391672E-2</v>
      </c>
      <c r="Y35" s="27">
        <v>0.25438933486846305</v>
      </c>
      <c r="Z35" s="27">
        <v>3.2142073105859599E-2</v>
      </c>
      <c r="AA35" s="27">
        <v>0.13479955306459296</v>
      </c>
      <c r="AB35" s="27">
        <v>0.21997573671503678</v>
      </c>
      <c r="AC35" s="27">
        <v>5.0525012624035295E-3</v>
      </c>
      <c r="AD35" s="27">
        <v>0.17777835241487647</v>
      </c>
      <c r="AE35" s="27">
        <v>1.7379211528530742</v>
      </c>
      <c r="AF35" s="27">
        <v>0.6422156158847756</v>
      </c>
      <c r="AG35" s="27">
        <v>0.29037901721221626</v>
      </c>
      <c r="AH35" s="27">
        <v>1654.2802781152423</v>
      </c>
      <c r="AI35" s="27">
        <v>0.27799178361119564</v>
      </c>
      <c r="AJ35" s="27">
        <v>0.14561232751557932</v>
      </c>
      <c r="AK35" s="27">
        <v>0.59093127776054954</v>
      </c>
      <c r="AL35" s="27">
        <v>0.59102123115290051</v>
      </c>
      <c r="AM35" s="27">
        <v>0.29106788496040598</v>
      </c>
      <c r="AN35" s="27">
        <v>2.3607473811442386E-2</v>
      </c>
      <c r="AO35" s="27">
        <v>0.22965350523771152</v>
      </c>
      <c r="AP35" s="27">
        <v>0.31721235430889733</v>
      </c>
      <c r="AQ35" s="27">
        <v>1.4940700360270089E-2</v>
      </c>
      <c r="AR35" s="27">
        <v>5.8126673633010105E-3</v>
      </c>
      <c r="AS35" s="27">
        <v>7.5662138287690153E-2</v>
      </c>
      <c r="AT35" s="27">
        <v>0.1248449205272906</v>
      </c>
      <c r="AU35" s="27">
        <v>0</v>
      </c>
      <c r="AV35" s="27">
        <v>0.18297604976099968</v>
      </c>
      <c r="AW35" s="27">
        <v>5.2592056678688145E-2</v>
      </c>
      <c r="AX35" s="27">
        <v>2.5717077854167027E-2</v>
      </c>
      <c r="AY35" s="27">
        <v>0.42769478708237779</v>
      </c>
      <c r="AZ35" s="27">
        <v>0.23772308396639447</v>
      </c>
    </row>
    <row r="36" spans="1:52">
      <c r="A36" s="5" t="s">
        <v>89</v>
      </c>
      <c r="B36" s="27">
        <v>0.10922273289147248</v>
      </c>
      <c r="C36" s="27">
        <v>0.88389707690223374</v>
      </c>
      <c r="D36" s="27">
        <v>1.5609587118161683</v>
      </c>
      <c r="E36" s="27">
        <v>0.57899763586860475</v>
      </c>
      <c r="F36" s="27">
        <v>1.4553799164666504E-2</v>
      </c>
      <c r="G36" s="27">
        <v>1.1503610423111261</v>
      </c>
      <c r="H36" s="27">
        <v>2.7804990540728558</v>
      </c>
      <c r="I36" s="27">
        <v>9.3178982278917591E-2</v>
      </c>
      <c r="J36" s="27">
        <v>0.13745816107644604</v>
      </c>
      <c r="K36" s="27">
        <v>0.40442274278896007</v>
      </c>
      <c r="L36" s="27">
        <v>0.10107628596310299</v>
      </c>
      <c r="M36" s="27">
        <v>0.20199676614045506</v>
      </c>
      <c r="N36" s="27">
        <v>1.9054321892429167</v>
      </c>
      <c r="O36" s="27">
        <v>0.57567047700823282</v>
      </c>
      <c r="P36" s="27">
        <v>7.5403638369177281E-2</v>
      </c>
      <c r="Q36" s="27">
        <v>0.1070313274320487</v>
      </c>
      <c r="R36" s="27">
        <v>0.59349794981217396</v>
      </c>
      <c r="S36" s="27">
        <v>0.40337917034644194</v>
      </c>
      <c r="T36" s="27">
        <v>3.1441130413442132E-2</v>
      </c>
      <c r="U36" s="27">
        <v>0.11838760161338623</v>
      </c>
      <c r="V36" s="27">
        <v>0.26842377519560212</v>
      </c>
      <c r="W36" s="27">
        <v>1.5857680489146011E-2</v>
      </c>
      <c r="X36" s="27">
        <v>0.32970727430704033</v>
      </c>
      <c r="Y36" s="27">
        <v>3.4735203830284545</v>
      </c>
      <c r="Z36" s="27">
        <v>6.6719909772442007E-2</v>
      </c>
      <c r="AA36" s="27">
        <v>0.58444134432736317</v>
      </c>
      <c r="AB36" s="27">
        <v>1.1871890290937932</v>
      </c>
      <c r="AC36" s="27">
        <v>7.9907709924525089E-2</v>
      </c>
      <c r="AD36" s="27">
        <v>1.275320651462184</v>
      </c>
      <c r="AE36" s="27">
        <v>11.165188830992738</v>
      </c>
      <c r="AF36" s="27">
        <v>2.5836191730096396</v>
      </c>
      <c r="AG36" s="27">
        <v>0.66720522432661633</v>
      </c>
      <c r="AH36" s="27">
        <v>0.27799178361119564</v>
      </c>
      <c r="AI36" s="27">
        <v>269.38841067558349</v>
      </c>
      <c r="AJ36" s="27">
        <v>0.3497215342283706</v>
      </c>
      <c r="AK36" s="27">
        <v>0.14397432775207719</v>
      </c>
      <c r="AL36" s="27">
        <v>1.3174601405799116</v>
      </c>
      <c r="AM36" s="27">
        <v>0.64810156861989465</v>
      </c>
      <c r="AN36" s="27">
        <v>0.16334649785108607</v>
      </c>
      <c r="AO36" s="27">
        <v>1.8143802996863745</v>
      </c>
      <c r="AP36" s="27">
        <v>0.78358810784642796</v>
      </c>
      <c r="AQ36" s="27">
        <v>5.3843097767148275E-2</v>
      </c>
      <c r="AR36" s="27">
        <v>3.3516181660385891E-2</v>
      </c>
      <c r="AS36" s="27">
        <v>0.74270724087578488</v>
      </c>
      <c r="AT36" s="27">
        <v>0.20053330596221022</v>
      </c>
      <c r="AU36" s="27">
        <v>7.286116403275894E-2</v>
      </c>
      <c r="AV36" s="27">
        <v>0.31192802046859436</v>
      </c>
      <c r="AW36" s="27">
        <v>0.88008101755560564</v>
      </c>
      <c r="AX36" s="27">
        <v>4.5898104090544949E-2</v>
      </c>
      <c r="AY36" s="27">
        <v>1.2598622193232483</v>
      </c>
      <c r="AZ36" s="27">
        <v>0.86243201160975147</v>
      </c>
    </row>
    <row r="37" spans="1:52">
      <c r="A37" s="5" t="s">
        <v>90</v>
      </c>
      <c r="B37" s="27">
        <v>0</v>
      </c>
      <c r="C37" s="27">
        <v>3.5794734469403133</v>
      </c>
      <c r="D37" s="27">
        <v>0.177987803385773</v>
      </c>
      <c r="E37" s="27">
        <v>0.27642009087390534</v>
      </c>
      <c r="F37" s="27">
        <v>2.3389646245634322E-2</v>
      </c>
      <c r="G37" s="27">
        <v>0.21691301787983017</v>
      </c>
      <c r="H37" s="27">
        <v>0.30294389960049112</v>
      </c>
      <c r="I37" s="27">
        <v>6.0712899539666118E-2</v>
      </c>
      <c r="J37" s="27">
        <v>3.756558215093693E-2</v>
      </c>
      <c r="K37" s="27">
        <v>0.22479623687189976</v>
      </c>
      <c r="L37" s="27">
        <v>5.5006589789456772E-2</v>
      </c>
      <c r="M37" s="27">
        <v>1.5418527249259573E-2</v>
      </c>
      <c r="N37" s="27">
        <v>0.4147569615360775</v>
      </c>
      <c r="O37" s="27">
        <v>0.13937695188649141</v>
      </c>
      <c r="P37" s="27">
        <v>0.32007543931892873</v>
      </c>
      <c r="Q37" s="27">
        <v>4.6013600239822879E-2</v>
      </c>
      <c r="R37" s="27">
        <v>0.16808579098772017</v>
      </c>
      <c r="S37" s="27">
        <v>0.14609063546504614</v>
      </c>
      <c r="T37" s="27">
        <v>1.7966062108676711E-2</v>
      </c>
      <c r="U37" s="27">
        <v>0.27846189730344106</v>
      </c>
      <c r="V37" s="27">
        <v>7.8969192052832093E-3</v>
      </c>
      <c r="W37" s="27">
        <v>6.0409208961041648E-3</v>
      </c>
      <c r="X37" s="27">
        <v>0.1683583676213187</v>
      </c>
      <c r="Y37" s="27">
        <v>0.1979015221071716</v>
      </c>
      <c r="Z37" s="27">
        <v>1.9062515041515772E-2</v>
      </c>
      <c r="AA37" s="27">
        <v>0.1992946790484465</v>
      </c>
      <c r="AB37" s="27">
        <v>0.2830108907422651</v>
      </c>
      <c r="AC37" s="27">
        <v>2.8537994272709926E-3</v>
      </c>
      <c r="AD37" s="27">
        <v>0.18606193155965572</v>
      </c>
      <c r="AE37" s="27">
        <v>1.6781192750502507</v>
      </c>
      <c r="AF37" s="27">
        <v>1.0651704480217572</v>
      </c>
      <c r="AG37" s="27">
        <v>0.29512689935860242</v>
      </c>
      <c r="AH37" s="27">
        <v>0.14561232751557932</v>
      </c>
      <c r="AI37" s="27">
        <v>0.3497215342283706</v>
      </c>
      <c r="AJ37" s="27">
        <v>768.2897758821756</v>
      </c>
      <c r="AK37" s="27">
        <v>6.8790930603709208E-2</v>
      </c>
      <c r="AL37" s="27">
        <v>0.64557827038574778</v>
      </c>
      <c r="AM37" s="27">
        <v>0.15022933768083974</v>
      </c>
      <c r="AN37" s="27">
        <v>0.10889585822381521</v>
      </c>
      <c r="AO37" s="27">
        <v>0.21206690561529271</v>
      </c>
      <c r="AP37" s="27">
        <v>0.13030599920676222</v>
      </c>
      <c r="AQ37" s="27">
        <v>2.4613579114688938E-3</v>
      </c>
      <c r="AR37" s="27">
        <v>8.2079082868027013E-3</v>
      </c>
      <c r="AS37" s="27">
        <v>3.5802910705034496E-2</v>
      </c>
      <c r="AT37" s="27">
        <v>2.6443513632764572E-2</v>
      </c>
      <c r="AU37" s="27">
        <v>1.4411859230723776E-2</v>
      </c>
      <c r="AV37" s="27">
        <v>0.12494388446867133</v>
      </c>
      <c r="AW37" s="27">
        <v>0.29269624548694034</v>
      </c>
      <c r="AX37" s="27">
        <v>3.6193332921770347</v>
      </c>
      <c r="AY37" s="27">
        <v>0.18380663541953865</v>
      </c>
      <c r="AZ37" s="27">
        <v>0.28283015277970619</v>
      </c>
    </row>
    <row r="38" spans="1:52">
      <c r="A38" s="5" t="s">
        <v>91</v>
      </c>
      <c r="B38" s="27">
        <v>0</v>
      </c>
      <c r="C38" s="27">
        <v>2.1973319253805794</v>
      </c>
      <c r="D38" s="27">
        <v>1.258989322110343</v>
      </c>
      <c r="E38" s="27">
        <v>0.11282339415642512</v>
      </c>
      <c r="F38" s="27">
        <v>2.9089352017230206E-2</v>
      </c>
      <c r="G38" s="27">
        <v>0.15879405018320195</v>
      </c>
      <c r="H38" s="27">
        <v>0.72887393464341454</v>
      </c>
      <c r="I38" s="27">
        <v>4.4945072626742851E-3</v>
      </c>
      <c r="J38" s="27">
        <v>1.8785913766448292E-2</v>
      </c>
      <c r="K38" s="27">
        <v>7.8402752386360977E-2</v>
      </c>
      <c r="L38" s="27">
        <v>2.7364348085453388E-2</v>
      </c>
      <c r="M38" s="27">
        <v>0.16079699700721831</v>
      </c>
      <c r="N38" s="27">
        <v>0.22799679746376864</v>
      </c>
      <c r="O38" s="27">
        <v>0.11667184265386803</v>
      </c>
      <c r="P38" s="27">
        <v>5.7414377938180784E-3</v>
      </c>
      <c r="Q38" s="27">
        <v>2.5036560531679259E-2</v>
      </c>
      <c r="R38" s="27">
        <v>0.19710030281773797</v>
      </c>
      <c r="S38" s="27">
        <v>6.7485128613677225E-2</v>
      </c>
      <c r="T38" s="27">
        <v>0</v>
      </c>
      <c r="U38" s="27">
        <v>7.0437738849970077E-3</v>
      </c>
      <c r="V38" s="27">
        <v>1.5109661389466327E-2</v>
      </c>
      <c r="W38" s="27">
        <v>7.0434399935538437E-3</v>
      </c>
      <c r="X38" s="27">
        <v>4.9853517901027301E-2</v>
      </c>
      <c r="Y38" s="27">
        <v>0.16070655287484475</v>
      </c>
      <c r="Z38" s="27">
        <v>6.223288017918327E-2</v>
      </c>
      <c r="AA38" s="27">
        <v>0.14499798383755805</v>
      </c>
      <c r="AB38" s="27">
        <v>0.34577627130607802</v>
      </c>
      <c r="AC38" s="27">
        <v>0</v>
      </c>
      <c r="AD38" s="27">
        <v>0.21270324554766526</v>
      </c>
      <c r="AE38" s="27">
        <v>1.0556197220309667</v>
      </c>
      <c r="AF38" s="27">
        <v>0.94624035766738546</v>
      </c>
      <c r="AG38" s="27">
        <v>0.19395803798813915</v>
      </c>
      <c r="AH38" s="27">
        <v>0.59093127776054954</v>
      </c>
      <c r="AI38" s="27">
        <v>0.14397432775207719</v>
      </c>
      <c r="AJ38" s="27">
        <v>6.8790930603709208E-2</v>
      </c>
      <c r="AK38" s="27">
        <v>202.76970072081446</v>
      </c>
      <c r="AL38" s="27">
        <v>0.11056272875132428</v>
      </c>
      <c r="AM38" s="27">
        <v>0.20115061244945895</v>
      </c>
      <c r="AN38" s="27">
        <v>0.21431020688078636</v>
      </c>
      <c r="AO38" s="27">
        <v>0.44576523031203569</v>
      </c>
      <c r="AP38" s="27">
        <v>0.14243520907209731</v>
      </c>
      <c r="AQ38" s="27">
        <v>7.6528847395968208E-3</v>
      </c>
      <c r="AR38" s="27">
        <v>0</v>
      </c>
      <c r="AS38" s="27">
        <v>7.9902201684140514E-2</v>
      </c>
      <c r="AT38" s="27">
        <v>5.0114134942331155E-2</v>
      </c>
      <c r="AU38" s="27">
        <v>1.045555760683638E-2</v>
      </c>
      <c r="AV38" s="27">
        <v>2.3634619860774163E-2</v>
      </c>
      <c r="AW38" s="27">
        <v>0.16022586787606274</v>
      </c>
      <c r="AX38" s="27">
        <v>1.354909514626248E-2</v>
      </c>
      <c r="AY38" s="27">
        <v>0.17716310435478339</v>
      </c>
      <c r="AZ38" s="27">
        <v>4.4857213715044239E-2</v>
      </c>
    </row>
    <row r="39" spans="1:52">
      <c r="A39" s="5" t="s">
        <v>92</v>
      </c>
      <c r="B39" s="27">
        <v>7.932698981838085E-2</v>
      </c>
      <c r="C39" s="27">
        <v>35.142645936853924</v>
      </c>
      <c r="D39" s="27">
        <v>2.0798054133515409</v>
      </c>
      <c r="E39" s="27">
        <v>0.96712387720959414</v>
      </c>
      <c r="F39" s="27">
        <v>7.4916483728243791E-2</v>
      </c>
      <c r="G39" s="27">
        <v>1.4757677706716619</v>
      </c>
      <c r="H39" s="27">
        <v>3.1823512422144962</v>
      </c>
      <c r="I39" s="27">
        <v>0.11092821353005887</v>
      </c>
      <c r="J39" s="27">
        <v>0.42631454581023254</v>
      </c>
      <c r="K39" s="27">
        <v>0.90436921638494405</v>
      </c>
      <c r="L39" s="27">
        <v>0.41529275727333875</v>
      </c>
      <c r="M39" s="27">
        <v>9.9027570690359779E-2</v>
      </c>
      <c r="N39" s="27">
        <v>1.2976378395519472</v>
      </c>
      <c r="O39" s="27">
        <v>0.70241079090284375</v>
      </c>
      <c r="P39" s="27">
        <v>0.10781788511829778</v>
      </c>
      <c r="Q39" s="27">
        <v>0.12665509422908727</v>
      </c>
      <c r="R39" s="27">
        <v>1.0966894340500941</v>
      </c>
      <c r="S39" s="27">
        <v>0.53477125731995234</v>
      </c>
      <c r="T39" s="27">
        <v>0</v>
      </c>
      <c r="U39" s="27">
        <v>0.21163891855787983</v>
      </c>
      <c r="V39" s="27">
        <v>0.10822761751533062</v>
      </c>
      <c r="W39" s="27">
        <v>0</v>
      </c>
      <c r="X39" s="27">
        <v>0.53496812459300624</v>
      </c>
      <c r="Y39" s="27">
        <v>1.3485356386664009</v>
      </c>
      <c r="Z39" s="27">
        <v>0.3180040876245423</v>
      </c>
      <c r="AA39" s="27">
        <v>0.52662731830958553</v>
      </c>
      <c r="AB39" s="27">
        <v>1.4739466495286249</v>
      </c>
      <c r="AC39" s="27">
        <v>7.1411344291896064E-2</v>
      </c>
      <c r="AD39" s="27">
        <v>1.7243980502638829</v>
      </c>
      <c r="AE39" s="27">
        <v>7.89041781801693</v>
      </c>
      <c r="AF39" s="27">
        <v>3.249253097431541</v>
      </c>
      <c r="AG39" s="27">
        <v>1.0503160872204103</v>
      </c>
      <c r="AH39" s="27">
        <v>0.59102123115290051</v>
      </c>
      <c r="AI39" s="27">
        <v>1.3174601405799116</v>
      </c>
      <c r="AJ39" s="27">
        <v>0.64557827038574778</v>
      </c>
      <c r="AK39" s="27">
        <v>0.11056272875132428</v>
      </c>
      <c r="AL39" s="27">
        <v>464.48668797667597</v>
      </c>
      <c r="AM39" s="27">
        <v>0.52219264790940711</v>
      </c>
      <c r="AN39" s="27">
        <v>2.9321429301498396</v>
      </c>
      <c r="AO39" s="27">
        <v>2.9670475684294444</v>
      </c>
      <c r="AP39" s="27">
        <v>1.3164995296469173</v>
      </c>
      <c r="AQ39" s="27">
        <v>4.2703218870092534E-2</v>
      </c>
      <c r="AR39" s="27">
        <v>0</v>
      </c>
      <c r="AS39" s="27">
        <v>0.35358395162079614</v>
      </c>
      <c r="AT39" s="27">
        <v>0.35738949270410075</v>
      </c>
      <c r="AU39" s="27">
        <v>0.14532117636210018</v>
      </c>
      <c r="AV39" s="27">
        <v>1.1100905481736736</v>
      </c>
      <c r="AW39" s="27">
        <v>0.74203600805139236</v>
      </c>
      <c r="AX39" s="27">
        <v>0</v>
      </c>
      <c r="AY39" s="27">
        <v>0.78224548062443355</v>
      </c>
      <c r="AZ39" s="27">
        <v>1.3106167390635466</v>
      </c>
    </row>
    <row r="40" spans="1:52">
      <c r="A40" s="5" t="s">
        <v>93</v>
      </c>
      <c r="B40" s="27">
        <v>4.04102573667122E-2</v>
      </c>
      <c r="C40" s="27">
        <v>6.4718933095821134</v>
      </c>
      <c r="D40" s="27">
        <v>1.3422671844708254</v>
      </c>
      <c r="E40" s="27">
        <v>0.41860160023856946</v>
      </c>
      <c r="F40" s="27">
        <v>6.9721751498467224E-2</v>
      </c>
      <c r="G40" s="27">
        <v>0.73959236441781984</v>
      </c>
      <c r="H40" s="27">
        <v>1.1851503718179808</v>
      </c>
      <c r="I40" s="27">
        <v>4.3656956112285691E-2</v>
      </c>
      <c r="J40" s="27">
        <v>6.3469611656647537E-2</v>
      </c>
      <c r="K40" s="27">
        <v>0.6654906598232555</v>
      </c>
      <c r="L40" s="27">
        <v>0.11527080502417975</v>
      </c>
      <c r="M40" s="27">
        <v>9.4743743120684537E-2</v>
      </c>
      <c r="N40" s="27">
        <v>2.4359757870680672</v>
      </c>
      <c r="O40" s="27">
        <v>0.34405547825775812</v>
      </c>
      <c r="P40" s="27">
        <v>1.9313902581641073E-2</v>
      </c>
      <c r="Q40" s="27">
        <v>8.9335167682109737E-2</v>
      </c>
      <c r="R40" s="27">
        <v>0.5391347807651109</v>
      </c>
      <c r="S40" s="27">
        <v>0.42656548715215675</v>
      </c>
      <c r="T40" s="27">
        <v>8.2211151120537992E-2</v>
      </c>
      <c r="U40" s="27">
        <v>0.17326891580085896</v>
      </c>
      <c r="V40" s="27">
        <v>9.8400076699643332E-2</v>
      </c>
      <c r="W40" s="27">
        <v>5.3310985368266957E-2</v>
      </c>
      <c r="X40" s="27">
        <v>0.32073520054675919</v>
      </c>
      <c r="Y40" s="27">
        <v>0.68397947477133958</v>
      </c>
      <c r="Z40" s="27">
        <v>0.15576504500301375</v>
      </c>
      <c r="AA40" s="27">
        <v>1.3342091677277359</v>
      </c>
      <c r="AB40" s="27">
        <v>0.75536096462392832</v>
      </c>
      <c r="AC40" s="27">
        <v>4.7011464417190486E-2</v>
      </c>
      <c r="AD40" s="27">
        <v>0.68554555936758199</v>
      </c>
      <c r="AE40" s="27">
        <v>3.1288185327532338</v>
      </c>
      <c r="AF40" s="27">
        <v>8.2923478539548423</v>
      </c>
      <c r="AG40" s="27">
        <v>0.57196598599990678</v>
      </c>
      <c r="AH40" s="27">
        <v>0.29106788496040598</v>
      </c>
      <c r="AI40" s="27">
        <v>0.64810156861989465</v>
      </c>
      <c r="AJ40" s="27">
        <v>0.15022933768083974</v>
      </c>
      <c r="AK40" s="27">
        <v>0.20115061244945895</v>
      </c>
      <c r="AL40" s="27">
        <v>0.52219264790940711</v>
      </c>
      <c r="AM40" s="27">
        <v>567.42484507487075</v>
      </c>
      <c r="AN40" s="27">
        <v>4.5058034748756394E-2</v>
      </c>
      <c r="AO40" s="27">
        <v>1.2995938769134647</v>
      </c>
      <c r="AP40" s="27">
        <v>0.55101645766372853</v>
      </c>
      <c r="AQ40" s="27">
        <v>4.2477455090710596E-2</v>
      </c>
      <c r="AR40" s="27">
        <v>3.8631785769749925E-2</v>
      </c>
      <c r="AS40" s="27">
        <v>0.29021497159123089</v>
      </c>
      <c r="AT40" s="27">
        <v>0.21895824081112933</v>
      </c>
      <c r="AU40" s="27">
        <v>2.7635111514583737E-2</v>
      </c>
      <c r="AV40" s="27">
        <v>0.22138211251721882</v>
      </c>
      <c r="AW40" s="27">
        <v>0.43615768483245687</v>
      </c>
      <c r="AX40" s="27">
        <v>6.8367692846745279E-2</v>
      </c>
      <c r="AY40" s="27">
        <v>0.87712974310912462</v>
      </c>
      <c r="AZ40" s="27">
        <v>0.48742838164364882</v>
      </c>
    </row>
    <row r="41" spans="1:52">
      <c r="A41" s="5" t="s">
        <v>94</v>
      </c>
      <c r="B41" s="27">
        <v>0</v>
      </c>
      <c r="C41" s="27">
        <v>2.2159905880836117</v>
      </c>
      <c r="D41" s="27">
        <v>0.25332558502949565</v>
      </c>
      <c r="E41" s="27">
        <v>0.1163592956018924</v>
      </c>
      <c r="F41" s="27">
        <v>2.3530209023552798E-2</v>
      </c>
      <c r="G41" s="27">
        <v>0.42950565284859232</v>
      </c>
      <c r="H41" s="27">
        <v>0.4061346342198448</v>
      </c>
      <c r="I41" s="27">
        <v>1.3088091581739496E-2</v>
      </c>
      <c r="J41" s="27">
        <v>6.1840369393139839E-2</v>
      </c>
      <c r="K41" s="27">
        <v>0.18435911070277891</v>
      </c>
      <c r="L41" s="27">
        <v>2.1344332463116997E-2</v>
      </c>
      <c r="M41" s="27">
        <v>5.3319704170647873E-3</v>
      </c>
      <c r="N41" s="27">
        <v>0.20633216605368185</v>
      </c>
      <c r="O41" s="27">
        <v>9.7807005158326743E-2</v>
      </c>
      <c r="P41" s="27">
        <v>1.8576863630959457E-2</v>
      </c>
      <c r="Q41" s="27">
        <v>1.2151157623427987E-2</v>
      </c>
      <c r="R41" s="27">
        <v>0.1712431717456282</v>
      </c>
      <c r="S41" s="27">
        <v>7.2784441597764066E-2</v>
      </c>
      <c r="T41" s="27">
        <v>1.3555523423944478E-2</v>
      </c>
      <c r="U41" s="27">
        <v>2.8488340292085256E-2</v>
      </c>
      <c r="V41" s="27">
        <v>7.3332707560895488E-3</v>
      </c>
      <c r="W41" s="27">
        <v>2.2789591902219889E-3</v>
      </c>
      <c r="X41" s="27">
        <v>0.1008155575342289</v>
      </c>
      <c r="Y41" s="27">
        <v>0.19674858903154721</v>
      </c>
      <c r="Z41" s="27">
        <v>4.3148415206652142E-2</v>
      </c>
      <c r="AA41" s="27">
        <v>4.6399661248102769E-2</v>
      </c>
      <c r="AB41" s="27">
        <v>0.18517832672863968</v>
      </c>
      <c r="AC41" s="27">
        <v>1.7225697985282364E-2</v>
      </c>
      <c r="AD41" s="27">
        <v>2.5524558028097433E-2</v>
      </c>
      <c r="AE41" s="27">
        <v>0.87163320668448341</v>
      </c>
      <c r="AF41" s="27">
        <v>0.24353902562123325</v>
      </c>
      <c r="AG41" s="27">
        <v>0.2934075514720676</v>
      </c>
      <c r="AH41" s="27">
        <v>2.3607473811442386E-2</v>
      </c>
      <c r="AI41" s="27">
        <v>0.16334649785108607</v>
      </c>
      <c r="AJ41" s="27">
        <v>0.10889585822381521</v>
      </c>
      <c r="AK41" s="27">
        <v>0.21431020688078636</v>
      </c>
      <c r="AL41" s="27">
        <v>2.9321429301498396</v>
      </c>
      <c r="AM41" s="27">
        <v>4.5058034748756394E-2</v>
      </c>
      <c r="AN41" s="27">
        <v>689.69365407729288</v>
      </c>
      <c r="AO41" s="27">
        <v>0.34254807692307693</v>
      </c>
      <c r="AP41" s="27">
        <v>0.56224929211892405</v>
      </c>
      <c r="AQ41" s="27">
        <v>1.1142673766283162E-2</v>
      </c>
      <c r="AR41" s="27">
        <v>4.9543407952311498E-3</v>
      </c>
      <c r="AS41" s="27">
        <v>3.3016566392353029E-2</v>
      </c>
      <c r="AT41" s="27">
        <v>1.9001734985082373E-2</v>
      </c>
      <c r="AU41" s="27">
        <v>7.2492344808388239E-3</v>
      </c>
      <c r="AV41" s="27">
        <v>0.13184763897795931</v>
      </c>
      <c r="AW41" s="27">
        <v>8.1856282196804325E-2</v>
      </c>
      <c r="AX41" s="27">
        <v>2.5572831423895256E-2</v>
      </c>
      <c r="AY41" s="27">
        <v>0.33900394477317564</v>
      </c>
      <c r="AZ41" s="27">
        <v>0.17028680609204283</v>
      </c>
    </row>
    <row r="42" spans="1:52">
      <c r="A42" s="5" t="s">
        <v>95</v>
      </c>
      <c r="B42" s="27">
        <v>6.2189054726368168E-2</v>
      </c>
      <c r="C42" s="27">
        <v>13.605698721977792</v>
      </c>
      <c r="D42" s="27">
        <v>1.9146775012696802</v>
      </c>
      <c r="E42" s="27">
        <v>1.1155031488677476</v>
      </c>
      <c r="F42" s="27">
        <v>0.24667188723570868</v>
      </c>
      <c r="G42" s="27">
        <v>1.9322766570605183</v>
      </c>
      <c r="H42" s="27">
        <v>2.6444662095984333</v>
      </c>
      <c r="I42" s="27">
        <v>1.045372050816697</v>
      </c>
      <c r="J42" s="27">
        <v>0.44327176781002642</v>
      </c>
      <c r="K42" s="27">
        <v>0.93586387434554974</v>
      </c>
      <c r="L42" s="27">
        <v>5.9194948697711129E-2</v>
      </c>
      <c r="M42" s="27">
        <v>0.49120825939667689</v>
      </c>
      <c r="N42" s="27">
        <v>2.5788402848423195</v>
      </c>
      <c r="O42" s="27">
        <v>0.75256975036710727</v>
      </c>
      <c r="P42" s="27">
        <v>4.6367851622874809E-2</v>
      </c>
      <c r="Q42" s="27">
        <v>0</v>
      </c>
      <c r="R42" s="27">
        <v>0.94059848146493952</v>
      </c>
      <c r="S42" s="27">
        <v>0.83847676720624198</v>
      </c>
      <c r="T42" s="27">
        <v>0.18045112781954889</v>
      </c>
      <c r="U42" s="27">
        <v>0.42664138421426878</v>
      </c>
      <c r="V42" s="27">
        <v>0.14490543014032947</v>
      </c>
      <c r="W42" s="27">
        <v>3.9817974971558583E-2</v>
      </c>
      <c r="X42" s="27">
        <v>0.47307498741821846</v>
      </c>
      <c r="Y42" s="27">
        <v>0.39754457760888628</v>
      </c>
      <c r="Z42" s="27">
        <v>0.32110091743119268</v>
      </c>
      <c r="AA42" s="27">
        <v>0.94938518730340293</v>
      </c>
      <c r="AB42" s="27">
        <v>0.75589792970630709</v>
      </c>
      <c r="AC42" s="27">
        <v>5.5535650304550349E-2</v>
      </c>
      <c r="AD42" s="27">
        <v>1.83341198678622</v>
      </c>
      <c r="AE42" s="27">
        <v>6.5215571368773553</v>
      </c>
      <c r="AF42" s="27">
        <v>6.6229255113855654</v>
      </c>
      <c r="AG42" s="27">
        <v>2.0546352804417323</v>
      </c>
      <c r="AH42" s="27">
        <v>0.22965350523771152</v>
      </c>
      <c r="AI42" s="27">
        <v>1.8143802996863745</v>
      </c>
      <c r="AJ42" s="27">
        <v>0.21206690561529271</v>
      </c>
      <c r="AK42" s="27">
        <v>0.44576523031203569</v>
      </c>
      <c r="AL42" s="27">
        <v>2.9670475684294444</v>
      </c>
      <c r="AM42" s="27">
        <v>1.2995938769134647</v>
      </c>
      <c r="AN42" s="27">
        <v>0.34254807692307693</v>
      </c>
      <c r="AO42" s="27">
        <v>767.29000000000019</v>
      </c>
      <c r="AP42" s="27">
        <v>1.5950920245398774</v>
      </c>
      <c r="AQ42" s="27">
        <v>3.7082818294190356E-2</v>
      </c>
      <c r="AR42" s="27">
        <v>5.5111294311624075</v>
      </c>
      <c r="AS42" s="27">
        <v>0.15283188492658076</v>
      </c>
      <c r="AT42" s="27">
        <v>0.22133220910623946</v>
      </c>
      <c r="AU42" s="27">
        <v>0.28146361077603543</v>
      </c>
      <c r="AV42" s="27">
        <v>0.41465555068012283</v>
      </c>
      <c r="AW42" s="27">
        <v>1.5919409761634509</v>
      </c>
      <c r="AX42" s="27">
        <v>0</v>
      </c>
      <c r="AY42" s="27">
        <v>1.9666666666666666</v>
      </c>
      <c r="AZ42" s="27">
        <v>1.1961979913916787</v>
      </c>
    </row>
    <row r="43" spans="1:52">
      <c r="A43" s="5" t="s">
        <v>96</v>
      </c>
      <c r="B43" s="27">
        <v>1.7206910234105548</v>
      </c>
      <c r="C43" s="27">
        <v>10.835489505770573</v>
      </c>
      <c r="D43" s="27">
        <v>1.2138556625652626</v>
      </c>
      <c r="E43" s="27">
        <v>0.45212824987730882</v>
      </c>
      <c r="F43" s="27">
        <v>4.6040294465716392E-2</v>
      </c>
      <c r="G43" s="27">
        <v>1.0574866073796432</v>
      </c>
      <c r="H43" s="27">
        <v>1.2518301757168979</v>
      </c>
      <c r="I43" s="27">
        <v>0.11690957879148899</v>
      </c>
      <c r="J43" s="27">
        <v>0.33959510281604266</v>
      </c>
      <c r="K43" s="27">
        <v>0.3266396053490937</v>
      </c>
      <c r="L43" s="27">
        <v>0.14475929001570462</v>
      </c>
      <c r="M43" s="27">
        <v>0.10886378863798536</v>
      </c>
      <c r="N43" s="27">
        <v>1.1799518189591147</v>
      </c>
      <c r="O43" s="27">
        <v>0.37411401293458535</v>
      </c>
      <c r="P43" s="27">
        <v>0.16297493860289589</v>
      </c>
      <c r="Q43" s="27">
        <v>5.3162645798556098E-2</v>
      </c>
      <c r="R43" s="27">
        <v>0.40415720208134109</v>
      </c>
      <c r="S43" s="27">
        <v>0.32924168673671594</v>
      </c>
      <c r="T43" s="27">
        <v>0</v>
      </c>
      <c r="U43" s="27">
        <v>0.21448399513157687</v>
      </c>
      <c r="V43" s="27">
        <v>6.550455350224775E-2</v>
      </c>
      <c r="W43" s="27">
        <v>0</v>
      </c>
      <c r="X43" s="27">
        <v>0.24871960860796269</v>
      </c>
      <c r="Y43" s="27">
        <v>0.36987355256149762</v>
      </c>
      <c r="Z43" s="27">
        <v>0.14682814499768745</v>
      </c>
      <c r="AA43" s="27">
        <v>0.55737228462842525</v>
      </c>
      <c r="AB43" s="27">
        <v>0.7167802389201825</v>
      </c>
      <c r="AC43" s="27">
        <v>5.8616690076707265E-2</v>
      </c>
      <c r="AD43" s="27">
        <v>1.224436421470559</v>
      </c>
      <c r="AE43" s="27">
        <v>4.0253513675922621</v>
      </c>
      <c r="AF43" s="27">
        <v>4.0301926047297592</v>
      </c>
      <c r="AG43" s="27">
        <v>0.5467569291040496</v>
      </c>
      <c r="AH43" s="27">
        <v>0.31721235430889733</v>
      </c>
      <c r="AI43" s="27">
        <v>0.78358810784642796</v>
      </c>
      <c r="AJ43" s="27">
        <v>0.13030599920676222</v>
      </c>
      <c r="AK43" s="27">
        <v>0.14243520907209731</v>
      </c>
      <c r="AL43" s="27">
        <v>1.3164995296469173</v>
      </c>
      <c r="AM43" s="27">
        <v>0.55101645766372853</v>
      </c>
      <c r="AN43" s="27">
        <v>0.56224929211892405</v>
      </c>
      <c r="AO43" s="27">
        <v>1.5950920245398774</v>
      </c>
      <c r="AP43" s="27">
        <v>1385.2401085642832</v>
      </c>
      <c r="AQ43" s="27">
        <v>0.1421887204531839</v>
      </c>
      <c r="AR43" s="27">
        <v>4.0039989412583854E-2</v>
      </c>
      <c r="AS43" s="27">
        <v>0.270663415437293</v>
      </c>
      <c r="AT43" s="27">
        <v>0.19398090193360162</v>
      </c>
      <c r="AU43" s="27">
        <v>0</v>
      </c>
      <c r="AV43" s="27">
        <v>0.28265545376968154</v>
      </c>
      <c r="AW43" s="27">
        <v>0.92558419160231087</v>
      </c>
      <c r="AX43" s="27">
        <v>7.4589292707031907E-2</v>
      </c>
      <c r="AY43" s="27">
        <v>0.74982958418541246</v>
      </c>
      <c r="AZ43" s="27">
        <v>1.5660162014828374</v>
      </c>
    </row>
    <row r="44" spans="1:52">
      <c r="A44" s="5" t="s">
        <v>97</v>
      </c>
      <c r="B44" s="27">
        <v>0</v>
      </c>
      <c r="C44" s="27">
        <v>1.0747516999852644</v>
      </c>
      <c r="D44" s="27">
        <v>0</v>
      </c>
      <c r="E44" s="27">
        <v>3.7266667185639514E-2</v>
      </c>
      <c r="F44" s="27">
        <v>2.4199176647213753E-3</v>
      </c>
      <c r="G44" s="27">
        <v>3.9184534220566176E-2</v>
      </c>
      <c r="H44" s="27">
        <v>0.87773565991798919</v>
      </c>
      <c r="I44" s="27">
        <v>2.6920376257125483E-2</v>
      </c>
      <c r="J44" s="27">
        <v>0</v>
      </c>
      <c r="K44" s="27">
        <v>5.6627340327079514E-2</v>
      </c>
      <c r="L44" s="27">
        <v>0</v>
      </c>
      <c r="M44" s="27">
        <v>0</v>
      </c>
      <c r="N44" s="27">
        <v>8.1735611703030633E-2</v>
      </c>
      <c r="O44" s="27">
        <v>1.5125966019819857E-2</v>
      </c>
      <c r="P44" s="27">
        <v>0</v>
      </c>
      <c r="Q44" s="27">
        <v>0</v>
      </c>
      <c r="R44" s="27">
        <v>1.4906001100835786E-2</v>
      </c>
      <c r="S44" s="27">
        <v>2.5910901335174347E-2</v>
      </c>
      <c r="T44" s="27">
        <v>3.7175757688411387E-2</v>
      </c>
      <c r="U44" s="27">
        <v>6.1526363607331713E-2</v>
      </c>
      <c r="V44" s="27">
        <v>5.6563176165635087E-3</v>
      </c>
      <c r="W44" s="27">
        <v>0</v>
      </c>
      <c r="X44" s="27">
        <v>4.9767244816896969E-2</v>
      </c>
      <c r="Y44" s="27">
        <v>0</v>
      </c>
      <c r="Z44" s="27">
        <v>0</v>
      </c>
      <c r="AA44" s="27">
        <v>2.8277813969452188E-2</v>
      </c>
      <c r="AB44" s="27">
        <v>5.2371818486418739E-2</v>
      </c>
      <c r="AC44" s="27">
        <v>8.857713673519731E-3</v>
      </c>
      <c r="AD44" s="27">
        <v>4.3750375524056591E-2</v>
      </c>
      <c r="AE44" s="27">
        <v>0.50188829001485491</v>
      </c>
      <c r="AF44" s="27">
        <v>0.21945318944201167</v>
      </c>
      <c r="AG44" s="27">
        <v>2.155351252205194E-2</v>
      </c>
      <c r="AH44" s="27">
        <v>1.4940700360270089E-2</v>
      </c>
      <c r="AI44" s="27">
        <v>5.3843097767148275E-2</v>
      </c>
      <c r="AJ44" s="27">
        <v>2.4613579114688938E-3</v>
      </c>
      <c r="AK44" s="27">
        <v>7.6528847395968208E-3</v>
      </c>
      <c r="AL44" s="27">
        <v>4.2703218870092534E-2</v>
      </c>
      <c r="AM44" s="27">
        <v>4.2477455090710596E-2</v>
      </c>
      <c r="AN44" s="27">
        <v>1.1142673766283162E-2</v>
      </c>
      <c r="AO44" s="27">
        <v>3.7082818294190356E-2</v>
      </c>
      <c r="AP44" s="27">
        <v>0.1421887204531839</v>
      </c>
      <c r="AQ44" s="27">
        <v>452.02228941711058</v>
      </c>
      <c r="AR44" s="27">
        <v>0</v>
      </c>
      <c r="AS44" s="27">
        <v>9.8778858706597018E-3</v>
      </c>
      <c r="AT44" s="27">
        <v>5.2111886304370934E-3</v>
      </c>
      <c r="AU44" s="27">
        <v>0</v>
      </c>
      <c r="AV44" s="27">
        <v>0.66442083385085848</v>
      </c>
      <c r="AW44" s="27">
        <v>9.1198758574437128E-2</v>
      </c>
      <c r="AX44" s="27">
        <v>7.5142488944661317E-3</v>
      </c>
      <c r="AY44" s="27">
        <v>1.2677886596304394E-2</v>
      </c>
      <c r="AZ44" s="27">
        <v>9.0889260524976367E-2</v>
      </c>
    </row>
    <row r="45" spans="1:52">
      <c r="A45" s="5" t="s">
        <v>98</v>
      </c>
      <c r="B45" s="27">
        <v>1.4355264075336426E-2</v>
      </c>
      <c r="C45" s="27">
        <v>0.7116148146459309</v>
      </c>
      <c r="D45" s="27">
        <v>0.20097161401559291</v>
      </c>
      <c r="E45" s="27">
        <v>3.0930275536836357E-2</v>
      </c>
      <c r="F45" s="27">
        <v>9.6836606303030148E-3</v>
      </c>
      <c r="G45" s="27">
        <v>5.880102919619587E-2</v>
      </c>
      <c r="H45" s="27">
        <v>8.6127567308020986E-2</v>
      </c>
      <c r="I45" s="27">
        <v>3.5908630489718908E-2</v>
      </c>
      <c r="J45" s="27">
        <v>5.4380099493830034E-3</v>
      </c>
      <c r="K45" s="27">
        <v>9.4417803636865898E-3</v>
      </c>
      <c r="L45" s="27">
        <v>4.0667043623049681E-3</v>
      </c>
      <c r="M45" s="27">
        <v>1.0639165134072764E-2</v>
      </c>
      <c r="N45" s="27">
        <v>7.1286059214394085E-2</v>
      </c>
      <c r="O45" s="27">
        <v>5.044066986823686E-3</v>
      </c>
      <c r="P45" s="27">
        <v>1.2741921303345647E-2</v>
      </c>
      <c r="Q45" s="27">
        <v>0</v>
      </c>
      <c r="R45" s="27">
        <v>3.5347307547717949E-2</v>
      </c>
      <c r="S45" s="27">
        <v>7.6804686929215172E-3</v>
      </c>
      <c r="T45" s="27">
        <v>1.239702719287915E-2</v>
      </c>
      <c r="U45" s="27">
        <v>1.9540230109657817E-3</v>
      </c>
      <c r="V45" s="27">
        <v>8.8023431334430195E-3</v>
      </c>
      <c r="W45" s="27">
        <v>9.37886585126807E-3</v>
      </c>
      <c r="X45" s="27">
        <v>3.0425852681063899E-2</v>
      </c>
      <c r="Y45" s="27">
        <v>0</v>
      </c>
      <c r="Z45" s="27">
        <v>2.4663012813914933E-2</v>
      </c>
      <c r="AA45" s="27">
        <v>1.7680918823129752E-2</v>
      </c>
      <c r="AB45" s="27">
        <v>3.492893747362965E-2</v>
      </c>
      <c r="AC45" s="27">
        <v>2.9537882777730682E-3</v>
      </c>
      <c r="AD45" s="27">
        <v>9.0454712923974862E-2</v>
      </c>
      <c r="AE45" s="27">
        <v>0.32092680901783627</v>
      </c>
      <c r="AF45" s="27">
        <v>9.227196812608042E-2</v>
      </c>
      <c r="AG45" s="27">
        <v>7.7864211045074279E-3</v>
      </c>
      <c r="AH45" s="27">
        <v>5.8126673633010105E-3</v>
      </c>
      <c r="AI45" s="27">
        <v>3.3516181660385891E-2</v>
      </c>
      <c r="AJ45" s="27">
        <v>8.2079082868027013E-3</v>
      </c>
      <c r="AK45" s="27">
        <v>0</v>
      </c>
      <c r="AL45" s="27">
        <v>0</v>
      </c>
      <c r="AM45" s="27">
        <v>3.8631785769749925E-2</v>
      </c>
      <c r="AN45" s="27">
        <v>4.9543407952311498E-3</v>
      </c>
      <c r="AO45" s="27">
        <v>5.5111294311624075</v>
      </c>
      <c r="AP45" s="27">
        <v>4.0039989412583854E-2</v>
      </c>
      <c r="AQ45" s="27">
        <v>0</v>
      </c>
      <c r="AR45" s="27">
        <v>1023.1559860239003</v>
      </c>
      <c r="AS45" s="27">
        <v>1.6469929244360471E-2</v>
      </c>
      <c r="AT45" s="27">
        <v>5.2133366884051218E-3</v>
      </c>
      <c r="AU45" s="27">
        <v>0</v>
      </c>
      <c r="AV45" s="27">
        <v>6.3304257989087792E-3</v>
      </c>
      <c r="AW45" s="27">
        <v>0</v>
      </c>
      <c r="AX45" s="27">
        <v>2.0046256737421601E-2</v>
      </c>
      <c r="AY45" s="27">
        <v>3.3821633162111314E-2</v>
      </c>
      <c r="AZ45" s="27">
        <v>0</v>
      </c>
    </row>
    <row r="46" spans="1:52">
      <c r="A46" s="5" t="s">
        <v>99</v>
      </c>
      <c r="B46" s="27">
        <v>4.969657754579416E-3</v>
      </c>
      <c r="C46" s="27">
        <v>3.03353719247399</v>
      </c>
      <c r="D46" s="27">
        <v>0.44136315466902099</v>
      </c>
      <c r="E46" s="27">
        <v>0.22272164159555805</v>
      </c>
      <c r="F46" s="27">
        <v>2.9333434083901603E-2</v>
      </c>
      <c r="G46" s="27">
        <v>0.31348801620810773</v>
      </c>
      <c r="H46" s="27">
        <v>0.92356781683145583</v>
      </c>
      <c r="I46" s="27">
        <v>2.8281050554009469E-2</v>
      </c>
      <c r="J46" s="27">
        <v>3.0046104957370111E-2</v>
      </c>
      <c r="K46" s="27">
        <v>0.18010293389313639</v>
      </c>
      <c r="L46" s="27">
        <v>1.1825981160265934E-2</v>
      </c>
      <c r="M46" s="27">
        <v>3.4806043083210177E-2</v>
      </c>
      <c r="N46" s="27">
        <v>0.2032352408281714</v>
      </c>
      <c r="O46" s="27">
        <v>8.1041544462618298E-2</v>
      </c>
      <c r="P46" s="27">
        <v>2.0070657979468335E-2</v>
      </c>
      <c r="Q46" s="27">
        <v>2.8276232943300207E-2</v>
      </c>
      <c r="R46" s="27">
        <v>0.19701419104460755</v>
      </c>
      <c r="S46" s="27">
        <v>3.8736939849454283E-2</v>
      </c>
      <c r="T46" s="27">
        <v>0</v>
      </c>
      <c r="U46" s="27">
        <v>1.2311652725969199E-2</v>
      </c>
      <c r="V46" s="27">
        <v>0.20477779506606186</v>
      </c>
      <c r="W46" s="27">
        <v>0</v>
      </c>
      <c r="X46" s="27">
        <v>0.15952926533371586</v>
      </c>
      <c r="Y46" s="27">
        <v>0.20935754651175725</v>
      </c>
      <c r="Z46" s="27">
        <v>0</v>
      </c>
      <c r="AA46" s="27">
        <v>0.11154444437684176</v>
      </c>
      <c r="AB46" s="27">
        <v>0.20776375644951361</v>
      </c>
      <c r="AC46" s="27">
        <v>3.2211074446557374E-2</v>
      </c>
      <c r="AD46" s="27">
        <v>0.14142065247812116</v>
      </c>
      <c r="AE46" s="27">
        <v>0.96712369010246113</v>
      </c>
      <c r="AF46" s="27">
        <v>1.4225957004994236</v>
      </c>
      <c r="AG46" s="27">
        <v>0.12540695209114788</v>
      </c>
      <c r="AH46" s="27">
        <v>7.5662138287690153E-2</v>
      </c>
      <c r="AI46" s="27">
        <v>0.74270724087578488</v>
      </c>
      <c r="AJ46" s="27">
        <v>3.5802910705034496E-2</v>
      </c>
      <c r="AK46" s="27">
        <v>7.9902201684140514E-2</v>
      </c>
      <c r="AL46" s="27">
        <v>0.35358395162079614</v>
      </c>
      <c r="AM46" s="27">
        <v>0.29021497159123089</v>
      </c>
      <c r="AN46" s="27">
        <v>3.3016566392353029E-2</v>
      </c>
      <c r="AO46" s="27">
        <v>0.15283188492658076</v>
      </c>
      <c r="AP46" s="27">
        <v>0.270663415437293</v>
      </c>
      <c r="AQ46" s="27">
        <v>9.8778858706597018E-3</v>
      </c>
      <c r="AR46" s="27">
        <v>1.6469929244360471E-2</v>
      </c>
      <c r="AS46" s="27">
        <v>121.61390226220142</v>
      </c>
      <c r="AT46" s="27">
        <v>7.2222410323349195E-2</v>
      </c>
      <c r="AU46" s="27">
        <v>3.614841527154871E-2</v>
      </c>
      <c r="AV46" s="27">
        <v>9.6646650509801216E-2</v>
      </c>
      <c r="AW46" s="27">
        <v>0.54423675387266968</v>
      </c>
      <c r="AX46" s="27">
        <v>1.2144695546145444E-2</v>
      </c>
      <c r="AY46" s="27">
        <v>0.4338817044840419</v>
      </c>
      <c r="AZ46" s="27">
        <v>0.13435722856937712</v>
      </c>
    </row>
    <row r="47" spans="1:52">
      <c r="A47" s="5" t="s">
        <v>100</v>
      </c>
      <c r="B47" s="27">
        <v>0</v>
      </c>
      <c r="C47" s="27">
        <v>0.81614223345271619</v>
      </c>
      <c r="D47" s="27">
        <v>0.59201775924810962</v>
      </c>
      <c r="E47" s="27">
        <v>0.13133934040874837</v>
      </c>
      <c r="F47" s="27">
        <v>1.7332201182947492E-2</v>
      </c>
      <c r="G47" s="27">
        <v>0.29067507083116673</v>
      </c>
      <c r="H47" s="27">
        <v>0.58220869332549352</v>
      </c>
      <c r="I47" s="27">
        <v>2.295381997472019E-2</v>
      </c>
      <c r="J47" s="27">
        <v>1.9466333254726426E-2</v>
      </c>
      <c r="K47" s="27">
        <v>0.14795487052258902</v>
      </c>
      <c r="L47" s="27">
        <v>2.9946854315874093E-2</v>
      </c>
      <c r="M47" s="27">
        <v>3.2644116292488014E-2</v>
      </c>
      <c r="N47" s="27">
        <v>0.19031374856540961</v>
      </c>
      <c r="O47" s="27">
        <v>0.11272192548239826</v>
      </c>
      <c r="P47" s="27">
        <v>1.2217498846668107E-2</v>
      </c>
      <c r="Q47" s="27">
        <v>2.6790507003038529E-2</v>
      </c>
      <c r="R47" s="27">
        <v>1.7285179860016406</v>
      </c>
      <c r="S47" s="27">
        <v>8.8372340557150278E-2</v>
      </c>
      <c r="T47" s="27">
        <v>9.5094397038126503E-3</v>
      </c>
      <c r="U47" s="27">
        <v>1.3989552602116737E-2</v>
      </c>
      <c r="V47" s="27">
        <v>7.7166289237771968E-3</v>
      </c>
      <c r="W47" s="27">
        <v>3.3573334714636242E-2</v>
      </c>
      <c r="X47" s="27">
        <v>6.3651508837799825E-2</v>
      </c>
      <c r="Y47" s="27">
        <v>8.6264136843511419E-2</v>
      </c>
      <c r="Z47" s="27">
        <v>6.7265282840424543E-3</v>
      </c>
      <c r="AA47" s="27">
        <v>7.3237913875588853E-2</v>
      </c>
      <c r="AB47" s="27">
        <v>1.5848516759075753</v>
      </c>
      <c r="AC47" s="27">
        <v>1.8881456476279149E-2</v>
      </c>
      <c r="AD47" s="27">
        <v>0.15220039997867205</v>
      </c>
      <c r="AE47" s="27">
        <v>0.62587778771496028</v>
      </c>
      <c r="AF47" s="27">
        <v>0.45559183657530317</v>
      </c>
      <c r="AG47" s="27">
        <v>0.25728824075122286</v>
      </c>
      <c r="AH47" s="27">
        <v>0.1248449205272906</v>
      </c>
      <c r="AI47" s="27">
        <v>0.20053330596221022</v>
      </c>
      <c r="AJ47" s="27">
        <v>2.6443513632764572E-2</v>
      </c>
      <c r="AK47" s="27">
        <v>5.0114134942331155E-2</v>
      </c>
      <c r="AL47" s="27">
        <v>0.35738949270410075</v>
      </c>
      <c r="AM47" s="27">
        <v>0.21895824081112933</v>
      </c>
      <c r="AN47" s="27">
        <v>1.9001734985082373E-2</v>
      </c>
      <c r="AO47" s="27">
        <v>0.22133220910623946</v>
      </c>
      <c r="AP47" s="27">
        <v>0.19398090193360162</v>
      </c>
      <c r="AQ47" s="27">
        <v>5.2111886304370934E-3</v>
      </c>
      <c r="AR47" s="27">
        <v>5.2133366884051218E-3</v>
      </c>
      <c r="AS47" s="27">
        <v>7.2222410323349195E-2</v>
      </c>
      <c r="AT47" s="27">
        <v>583.55242016897535</v>
      </c>
      <c r="AU47" s="27">
        <v>6.7806217965799892E-3</v>
      </c>
      <c r="AV47" s="27">
        <v>9.7118125979043221E-2</v>
      </c>
      <c r="AW47" s="27">
        <v>9.3313400952849457E-2</v>
      </c>
      <c r="AX47" s="27">
        <v>0</v>
      </c>
      <c r="AY47" s="27">
        <v>0.23349331949669216</v>
      </c>
      <c r="AZ47" s="27">
        <v>8.6192087989722277E-2</v>
      </c>
    </row>
    <row r="48" spans="1:52">
      <c r="A48" s="5" t="s">
        <v>101</v>
      </c>
      <c r="B48" s="27">
        <v>8.0018084087003661E-3</v>
      </c>
      <c r="C48" s="27">
        <v>0.73796690622790995</v>
      </c>
      <c r="D48" s="27">
        <v>0</v>
      </c>
      <c r="E48" s="27">
        <v>4.9028901783310458E-2</v>
      </c>
      <c r="F48" s="27">
        <v>1.5743573709365443E-3</v>
      </c>
      <c r="G48" s="27">
        <v>0.10428869892895505</v>
      </c>
      <c r="H48" s="27">
        <v>0.5592253075443826</v>
      </c>
      <c r="I48" s="27">
        <v>1.1675960001080026E-2</v>
      </c>
      <c r="J48" s="27">
        <v>1.432249809829053E-2</v>
      </c>
      <c r="K48" s="27">
        <v>2.3025491719243733E-2</v>
      </c>
      <c r="L48" s="27">
        <v>7.9339161905523561E-3</v>
      </c>
      <c r="M48" s="27">
        <v>6.486382844607088E-3</v>
      </c>
      <c r="N48" s="27">
        <v>0.25156244823028884</v>
      </c>
      <c r="O48" s="27">
        <v>2.0665463346258101E-2</v>
      </c>
      <c r="P48" s="27">
        <v>1.5536741597264042E-2</v>
      </c>
      <c r="Q48" s="27">
        <v>6.9686459711818605E-3</v>
      </c>
      <c r="R48" s="27">
        <v>1.7958502569771922E-2</v>
      </c>
      <c r="S48" s="27">
        <v>3.2777874784678626E-2</v>
      </c>
      <c r="T48" s="27">
        <v>1.2092958572547172E-2</v>
      </c>
      <c r="U48" s="27">
        <v>2.859143440653188E-2</v>
      </c>
      <c r="V48" s="27">
        <v>4.9065390181475708E-3</v>
      </c>
      <c r="W48" s="27">
        <v>4.5744126568508913E-3</v>
      </c>
      <c r="X48" s="27">
        <v>4.2495764082944448E-2</v>
      </c>
      <c r="Y48" s="27">
        <v>3.9962261520796773E-2</v>
      </c>
      <c r="Z48" s="27">
        <v>3.2077452934758145E-2</v>
      </c>
      <c r="AA48" s="27">
        <v>1.6097432700945689E-2</v>
      </c>
      <c r="AB48" s="27">
        <v>5.5367351731168662E-2</v>
      </c>
      <c r="AC48" s="27">
        <v>4.3220086621697604E-3</v>
      </c>
      <c r="AD48" s="27">
        <v>9.1082406237778593E-2</v>
      </c>
      <c r="AE48" s="27">
        <v>0.9346775410171122</v>
      </c>
      <c r="AF48" s="27">
        <v>0</v>
      </c>
      <c r="AG48" s="27">
        <v>2.5707640789939711E-2</v>
      </c>
      <c r="AH48" s="27">
        <v>0</v>
      </c>
      <c r="AI48" s="27">
        <v>7.286116403275894E-2</v>
      </c>
      <c r="AJ48" s="27">
        <v>1.4411859230723776E-2</v>
      </c>
      <c r="AK48" s="27">
        <v>1.045555760683638E-2</v>
      </c>
      <c r="AL48" s="27">
        <v>0.14532117636210018</v>
      </c>
      <c r="AM48" s="27">
        <v>2.7635111514583737E-2</v>
      </c>
      <c r="AN48" s="27">
        <v>7.2492344808388239E-3</v>
      </c>
      <c r="AO48" s="27">
        <v>0.28146361077603543</v>
      </c>
      <c r="AP48" s="27">
        <v>0</v>
      </c>
      <c r="AQ48" s="27">
        <v>0</v>
      </c>
      <c r="AR48" s="27">
        <v>0</v>
      </c>
      <c r="AS48" s="27">
        <v>3.614841527154871E-2</v>
      </c>
      <c r="AT48" s="27">
        <v>6.7806217965799892E-3</v>
      </c>
      <c r="AU48" s="27">
        <v>639.66077563927524</v>
      </c>
      <c r="AV48" s="27">
        <v>1.5878972588129623E-2</v>
      </c>
      <c r="AW48" s="27">
        <v>5.2486322748895843E-2</v>
      </c>
      <c r="AX48" s="27">
        <v>0</v>
      </c>
      <c r="AY48" s="27">
        <v>9.2790201354736937E-2</v>
      </c>
      <c r="AZ48" s="27">
        <v>5.7688790894862757E-2</v>
      </c>
    </row>
    <row r="49" spans="1:52">
      <c r="A49" s="5" t="s">
        <v>102</v>
      </c>
      <c r="B49" s="27">
        <v>6.5490886943081871E-3</v>
      </c>
      <c r="C49" s="27">
        <v>6.6190663862021148</v>
      </c>
      <c r="D49" s="27">
        <v>0.42898360302102512</v>
      </c>
      <c r="E49" s="27">
        <v>0.45566317895210051</v>
      </c>
      <c r="F49" s="27">
        <v>9.878764367588995E-2</v>
      </c>
      <c r="G49" s="27">
        <v>0.33193688014739264</v>
      </c>
      <c r="H49" s="27">
        <v>0.65037603625029849</v>
      </c>
      <c r="I49" s="27">
        <v>3.5835757555969482E-2</v>
      </c>
      <c r="J49" s="27">
        <v>9.3778111725621463E-2</v>
      </c>
      <c r="K49" s="27">
        <v>1.2488111346714483</v>
      </c>
      <c r="L49" s="27">
        <v>9.0476409812941527E-2</v>
      </c>
      <c r="M49" s="27">
        <v>8.2817077391001581E-2</v>
      </c>
      <c r="N49" s="27">
        <v>0.85369669640581414</v>
      </c>
      <c r="O49" s="27">
        <v>0.18041248737918</v>
      </c>
      <c r="P49" s="27">
        <v>5.086425145115709E-2</v>
      </c>
      <c r="Q49" s="27">
        <v>9.3537330900855746</v>
      </c>
      <c r="R49" s="27">
        <v>0.35236378680148728</v>
      </c>
      <c r="S49" s="27">
        <v>0.14307779655900965</v>
      </c>
      <c r="T49" s="27">
        <v>1.9794989888059333E-2</v>
      </c>
      <c r="U49" s="27">
        <v>2.9120858948855556E-2</v>
      </c>
      <c r="V49" s="27">
        <v>5.0197026676172422E-2</v>
      </c>
      <c r="W49" s="27">
        <v>9.9838212177166888E-3</v>
      </c>
      <c r="X49" s="27">
        <v>0.12440082416650157</v>
      </c>
      <c r="Y49" s="27">
        <v>0.35977871492686614</v>
      </c>
      <c r="Z49" s="27">
        <v>6.3009182013048851E-2</v>
      </c>
      <c r="AA49" s="27">
        <v>0.17127449429166575</v>
      </c>
      <c r="AB49" s="27">
        <v>0.55899640919804716</v>
      </c>
      <c r="AC49" s="27">
        <v>3.9303918176159846E-3</v>
      </c>
      <c r="AD49" s="27">
        <v>0.49697662201262693</v>
      </c>
      <c r="AE49" s="27">
        <v>2.6987326058632664</v>
      </c>
      <c r="AF49" s="27">
        <v>1.3759784476897026</v>
      </c>
      <c r="AG49" s="27">
        <v>0.52601115602715054</v>
      </c>
      <c r="AH49" s="27">
        <v>0.18297604976099968</v>
      </c>
      <c r="AI49" s="27">
        <v>0.31192802046859436</v>
      </c>
      <c r="AJ49" s="27">
        <v>0.12494388446867133</v>
      </c>
      <c r="AK49" s="27">
        <v>2.3634619860774163E-2</v>
      </c>
      <c r="AL49" s="27">
        <v>1.1100905481736736</v>
      </c>
      <c r="AM49" s="27">
        <v>0.22138211251721882</v>
      </c>
      <c r="AN49" s="27">
        <v>0.13184763897795931</v>
      </c>
      <c r="AO49" s="27">
        <v>0.41465555068012283</v>
      </c>
      <c r="AP49" s="27">
        <v>0.28265545376968154</v>
      </c>
      <c r="AQ49" s="27">
        <v>0.66442083385085848</v>
      </c>
      <c r="AR49" s="27">
        <v>6.3304257989087792E-3</v>
      </c>
      <c r="AS49" s="27">
        <v>9.6646650509801216E-2</v>
      </c>
      <c r="AT49" s="27">
        <v>9.7118125979043221E-2</v>
      </c>
      <c r="AU49" s="27">
        <v>1.5878972588129623E-2</v>
      </c>
      <c r="AV49" s="27">
        <v>516.61958847026688</v>
      </c>
      <c r="AW49" s="27">
        <v>0.34864047646203628</v>
      </c>
      <c r="AX49" s="27">
        <v>3.7343739788821155E-2</v>
      </c>
      <c r="AY49" s="27">
        <v>0.23627096904850303</v>
      </c>
      <c r="AZ49" s="27">
        <v>0.1927964327781006</v>
      </c>
    </row>
    <row r="50" spans="1:52">
      <c r="A50" s="5" t="s">
        <v>103</v>
      </c>
      <c r="B50" s="27">
        <v>0</v>
      </c>
      <c r="C50" s="27">
        <v>0.72770286322539313</v>
      </c>
      <c r="D50" s="27">
        <v>1.7294166274185172</v>
      </c>
      <c r="E50" s="27">
        <v>0.59620651437747441</v>
      </c>
      <c r="F50" s="27">
        <v>0</v>
      </c>
      <c r="G50" s="27">
        <v>2.0877834004455247</v>
      </c>
      <c r="H50" s="27">
        <v>2.8664040766306358</v>
      </c>
      <c r="I50" s="27">
        <v>3.5020425147961297E-2</v>
      </c>
      <c r="J50" s="27">
        <v>0.29649684485428229</v>
      </c>
      <c r="K50" s="27">
        <v>0.58220816421130195</v>
      </c>
      <c r="L50" s="27">
        <v>0.1735758049214004</v>
      </c>
      <c r="M50" s="27">
        <v>0.15930217590292747</v>
      </c>
      <c r="N50" s="27">
        <v>1.1186192514517512</v>
      </c>
      <c r="O50" s="27">
        <v>8.1949771179571113E-2</v>
      </c>
      <c r="P50" s="27">
        <v>0</v>
      </c>
      <c r="Q50" s="27">
        <v>0.13114659500816714</v>
      </c>
      <c r="R50" s="27">
        <v>0.50746264116814754</v>
      </c>
      <c r="S50" s="27">
        <v>0.49040686188913446</v>
      </c>
      <c r="T50" s="27">
        <v>6.8275114574176649E-2</v>
      </c>
      <c r="U50" s="27">
        <v>0.22599240934543183</v>
      </c>
      <c r="V50" s="27">
        <v>0</v>
      </c>
      <c r="W50" s="27">
        <v>0</v>
      </c>
      <c r="X50" s="27">
        <v>0.25706250674789077</v>
      </c>
      <c r="Y50" s="27">
        <v>0.19907754103402867</v>
      </c>
      <c r="Z50" s="27">
        <v>0.27165706736235024</v>
      </c>
      <c r="AA50" s="27">
        <v>0.29537235905463965</v>
      </c>
      <c r="AB50" s="27">
        <v>0.60661140855715556</v>
      </c>
      <c r="AC50" s="27">
        <v>4.8802885551946402E-2</v>
      </c>
      <c r="AD50" s="27">
        <v>0.66154606797908122</v>
      </c>
      <c r="AE50" s="27">
        <v>3.4842504751646581</v>
      </c>
      <c r="AF50" s="27">
        <v>4.4859727923997808</v>
      </c>
      <c r="AG50" s="27">
        <v>0.48078175938744938</v>
      </c>
      <c r="AH50" s="27">
        <v>5.2592056678688145E-2</v>
      </c>
      <c r="AI50" s="27">
        <v>0.88008101755560564</v>
      </c>
      <c r="AJ50" s="27">
        <v>0.29269624548694034</v>
      </c>
      <c r="AK50" s="27">
        <v>0.16022586787606274</v>
      </c>
      <c r="AL50" s="27">
        <v>0.74203600805139236</v>
      </c>
      <c r="AM50" s="27">
        <v>0.43615768483245687</v>
      </c>
      <c r="AN50" s="27">
        <v>8.1856282196804325E-2</v>
      </c>
      <c r="AO50" s="27">
        <v>1.5919409761634509</v>
      </c>
      <c r="AP50" s="27">
        <v>0.92558419160231087</v>
      </c>
      <c r="AQ50" s="27">
        <v>9.1198758574437128E-2</v>
      </c>
      <c r="AR50" s="27">
        <v>0</v>
      </c>
      <c r="AS50" s="27">
        <v>0.54423675387266968</v>
      </c>
      <c r="AT50" s="27">
        <v>9.3313400952849457E-2</v>
      </c>
      <c r="AU50" s="27">
        <v>5.2486322748895843E-2</v>
      </c>
      <c r="AV50" s="27">
        <v>0.34864047646203628</v>
      </c>
      <c r="AW50" s="27">
        <v>960.22603557767025</v>
      </c>
      <c r="AX50" s="27">
        <v>3.4500722790142449E-2</v>
      </c>
      <c r="AY50" s="27">
        <v>1.1889170231962514</v>
      </c>
      <c r="AZ50" s="27">
        <v>1.1542088112341362</v>
      </c>
    </row>
    <row r="51" spans="1:52">
      <c r="A51" s="5" t="s">
        <v>104</v>
      </c>
      <c r="B51" s="27">
        <v>0</v>
      </c>
      <c r="C51" s="27">
        <v>0.62662506996994871</v>
      </c>
      <c r="D51" s="27">
        <v>0</v>
      </c>
      <c r="E51" s="27">
        <v>1.3032887269190621E-2</v>
      </c>
      <c r="F51" s="27">
        <v>0</v>
      </c>
      <c r="G51" s="27">
        <v>4.8176729763583642E-2</v>
      </c>
      <c r="H51" s="27">
        <v>0.1369418503225576</v>
      </c>
      <c r="I51" s="27">
        <v>6.6196305142901283E-3</v>
      </c>
      <c r="J51" s="27">
        <v>2.4059475022255011E-3</v>
      </c>
      <c r="K51" s="27">
        <v>4.177342096468753E-2</v>
      </c>
      <c r="L51" s="27">
        <v>4.7979694993078937E-3</v>
      </c>
      <c r="M51" s="27">
        <v>3.9225858077903538E-3</v>
      </c>
      <c r="N51" s="27">
        <v>0.75137520214466591</v>
      </c>
      <c r="O51" s="27">
        <v>2.6035971297945239E-2</v>
      </c>
      <c r="P51" s="27">
        <v>2.3489286536410741E-3</v>
      </c>
      <c r="Q51" s="27">
        <v>0</v>
      </c>
      <c r="R51" s="27">
        <v>6.841960221603488E-2</v>
      </c>
      <c r="S51" s="27">
        <v>1.4866609347628405E-2</v>
      </c>
      <c r="T51" s="27">
        <v>0</v>
      </c>
      <c r="U51" s="27">
        <v>2.8817384951993841E-3</v>
      </c>
      <c r="V51" s="27">
        <v>5.5634783608509162E-3</v>
      </c>
      <c r="W51" s="27">
        <v>4.6105630304308686E-3</v>
      </c>
      <c r="X51" s="27">
        <v>2.1415798434505133E-2</v>
      </c>
      <c r="Y51" s="27">
        <v>0</v>
      </c>
      <c r="Z51" s="27">
        <v>4.8496428844220984E-3</v>
      </c>
      <c r="AA51" s="27">
        <v>1.8252727261665012E-2</v>
      </c>
      <c r="AB51" s="27">
        <v>0.11590249556219297</v>
      </c>
      <c r="AC51" s="27">
        <v>2.1780821768624509E-3</v>
      </c>
      <c r="AD51" s="27">
        <v>3.4425827403245492E-2</v>
      </c>
      <c r="AE51" s="27">
        <v>0.1933888987138366</v>
      </c>
      <c r="AF51" s="27">
        <v>0</v>
      </c>
      <c r="AG51" s="27">
        <v>2.6499683328784222E-2</v>
      </c>
      <c r="AH51" s="27">
        <v>2.5717077854167027E-2</v>
      </c>
      <c r="AI51" s="27">
        <v>4.5898104090544949E-2</v>
      </c>
      <c r="AJ51" s="27">
        <v>3.6193332921770347</v>
      </c>
      <c r="AK51" s="27">
        <v>1.354909514626248E-2</v>
      </c>
      <c r="AL51" s="27">
        <v>0</v>
      </c>
      <c r="AM51" s="27">
        <v>6.8367692846745279E-2</v>
      </c>
      <c r="AN51" s="27">
        <v>2.5572831423895256E-2</v>
      </c>
      <c r="AO51" s="27">
        <v>0</v>
      </c>
      <c r="AP51" s="27">
        <v>7.4589292707031907E-2</v>
      </c>
      <c r="AQ51" s="27">
        <v>7.5142488944661317E-3</v>
      </c>
      <c r="AR51" s="27">
        <v>2.0046256737421601E-2</v>
      </c>
      <c r="AS51" s="27">
        <v>1.2144695546145444E-2</v>
      </c>
      <c r="AT51" s="27">
        <v>0</v>
      </c>
      <c r="AU51" s="27">
        <v>0</v>
      </c>
      <c r="AV51" s="27">
        <v>3.7343739788821155E-2</v>
      </c>
      <c r="AW51" s="27">
        <v>3.4500722790142449E-2</v>
      </c>
      <c r="AX51" s="27">
        <v>164.52545708188211</v>
      </c>
      <c r="AY51" s="27">
        <v>8.4171148000935225E-2</v>
      </c>
      <c r="AZ51" s="27">
        <v>8.7217035231321391E-2</v>
      </c>
    </row>
    <row r="52" spans="1:52">
      <c r="A52" s="5" t="s">
        <v>105</v>
      </c>
      <c r="B52" s="27">
        <v>4.0821533358846786E-2</v>
      </c>
      <c r="C52" s="27">
        <v>12.4804589920869</v>
      </c>
      <c r="D52" s="27">
        <v>2.0054433462254693</v>
      </c>
      <c r="E52" s="27">
        <v>0.67753051807721509</v>
      </c>
      <c r="F52" s="27">
        <v>7.2284802120354194E-2</v>
      </c>
      <c r="G52" s="27">
        <v>1.5905564176457547</v>
      </c>
      <c r="H52" s="27">
        <v>1.9504926458893159</v>
      </c>
      <c r="I52" s="27">
        <v>0.21592442645074222</v>
      </c>
      <c r="J52" s="27">
        <v>0.18977065151207631</v>
      </c>
      <c r="K52" s="27">
        <v>0.58984427439924825</v>
      </c>
      <c r="L52" s="27">
        <v>0.16594823224657476</v>
      </c>
      <c r="M52" s="27">
        <v>0.27175599042029114</v>
      </c>
      <c r="N52" s="27">
        <v>1.2194485744841796</v>
      </c>
      <c r="O52" s="27">
        <v>0.44052863436123352</v>
      </c>
      <c r="P52" s="27">
        <v>1.5852256965085403E-2</v>
      </c>
      <c r="Q52" s="27">
        <v>6.4435852997378126E-2</v>
      </c>
      <c r="R52" s="27">
        <v>2.1804605993976245</v>
      </c>
      <c r="S52" s="27">
        <v>0.37623957502844191</v>
      </c>
      <c r="T52" s="27">
        <v>2.3134759976865239E-2</v>
      </c>
      <c r="U52" s="27">
        <v>0.21392844336669886</v>
      </c>
      <c r="V52" s="27">
        <v>0.1447098762535004</v>
      </c>
      <c r="W52" s="27">
        <v>2.3336542107873167E-2</v>
      </c>
      <c r="X52" s="27">
        <v>0.38756188731025165</v>
      </c>
      <c r="Y52" s="27">
        <v>0.87543753138608438</v>
      </c>
      <c r="Z52" s="27">
        <v>0.17284935513894431</v>
      </c>
      <c r="AA52" s="27">
        <v>0.58511691339829741</v>
      </c>
      <c r="AB52" s="27">
        <v>0.95552016591978084</v>
      </c>
      <c r="AC52" s="27">
        <v>0.12218761770893624</v>
      </c>
      <c r="AD52" s="27">
        <v>0.82828136155177223</v>
      </c>
      <c r="AE52" s="27">
        <v>5.9761084457610201</v>
      </c>
      <c r="AF52" s="27">
        <v>3.7358113390533307</v>
      </c>
      <c r="AG52" s="27">
        <v>0.73435718597008914</v>
      </c>
      <c r="AH52" s="27">
        <v>0.42769478708237779</v>
      </c>
      <c r="AI52" s="27">
        <v>1.2598622193232483</v>
      </c>
      <c r="AJ52" s="27">
        <v>0.18380663541953865</v>
      </c>
      <c r="AK52" s="27">
        <v>0.17716310435478339</v>
      </c>
      <c r="AL52" s="27">
        <v>0.78224548062443355</v>
      </c>
      <c r="AM52" s="27">
        <v>0.87712974310912462</v>
      </c>
      <c r="AN52" s="27">
        <v>0.33900394477317564</v>
      </c>
      <c r="AO52" s="27">
        <v>1.9666666666666666</v>
      </c>
      <c r="AP52" s="27">
        <v>0.74982958418541246</v>
      </c>
      <c r="AQ52" s="27">
        <v>1.2677886596304394E-2</v>
      </c>
      <c r="AR52" s="27">
        <v>3.3821633162111314E-2</v>
      </c>
      <c r="AS52" s="27">
        <v>0.4338817044840419</v>
      </c>
      <c r="AT52" s="27">
        <v>0.23349331949669216</v>
      </c>
      <c r="AU52" s="27">
        <v>9.2790201354736937E-2</v>
      </c>
      <c r="AV52" s="27">
        <v>0.23627096904850303</v>
      </c>
      <c r="AW52" s="27">
        <v>1.1889170231962514</v>
      </c>
      <c r="AX52" s="27">
        <v>8.4171148000935225E-2</v>
      </c>
      <c r="AY52" s="27">
        <v>361</v>
      </c>
      <c r="AZ52" s="27">
        <v>0.35592098002427985</v>
      </c>
    </row>
    <row r="53" spans="1:52">
      <c r="A53" s="5" t="s">
        <v>106</v>
      </c>
      <c r="B53" s="27">
        <v>6.4241204308443448E-2</v>
      </c>
      <c r="C53" s="27">
        <v>8.3413966834606796</v>
      </c>
      <c r="D53" s="27">
        <v>5.0368225428139022</v>
      </c>
      <c r="E53" s="27">
        <v>0.39794598354272276</v>
      </c>
      <c r="F53" s="27">
        <v>3.5109637567424551E-2</v>
      </c>
      <c r="G53" s="27">
        <v>0.9333950772971028</v>
      </c>
      <c r="H53" s="27">
        <v>1.771736620402443</v>
      </c>
      <c r="I53" s="27">
        <v>0.17315588977390786</v>
      </c>
      <c r="J53" s="27">
        <v>0.90852996066822367</v>
      </c>
      <c r="K53" s="27">
        <v>0.30633342597669888</v>
      </c>
      <c r="L53" s="27">
        <v>0.20807406644102189</v>
      </c>
      <c r="M53" s="27">
        <v>0.13192297642304968</v>
      </c>
      <c r="N53" s="27">
        <v>0.88666585905880602</v>
      </c>
      <c r="O53" s="27">
        <v>0.31952897917162643</v>
      </c>
      <c r="P53" s="27">
        <v>0.14413727190276723</v>
      </c>
      <c r="Q53" s="27">
        <v>0</v>
      </c>
      <c r="R53" s="27">
        <v>0.65360189108813815</v>
      </c>
      <c r="S53" s="27">
        <v>0.24560833090091977</v>
      </c>
      <c r="T53" s="27">
        <v>0</v>
      </c>
      <c r="U53" s="27">
        <v>9.4367116307555857E-2</v>
      </c>
      <c r="V53" s="27">
        <v>0</v>
      </c>
      <c r="W53" s="27">
        <v>0</v>
      </c>
      <c r="X53" s="27">
        <v>0.3520010628626965</v>
      </c>
      <c r="Y53" s="27">
        <v>1.2675948242708868</v>
      </c>
      <c r="Z53" s="27">
        <v>0.13734856605235612</v>
      </c>
      <c r="AA53" s="27">
        <v>0.20000746694543262</v>
      </c>
      <c r="AB53" s="27">
        <v>0.40617019498241658</v>
      </c>
      <c r="AC53" s="27">
        <v>0.10281047864960494</v>
      </c>
      <c r="AD53" s="27">
        <v>0.84888177810518073</v>
      </c>
      <c r="AE53" s="27">
        <v>4.7013261603327381</v>
      </c>
      <c r="AF53" s="27">
        <v>2.5042540479210951</v>
      </c>
      <c r="AG53" s="27">
        <v>0.69213472277294197</v>
      </c>
      <c r="AH53" s="27">
        <v>0.23772308396639447</v>
      </c>
      <c r="AI53" s="27">
        <v>0.86243201160975147</v>
      </c>
      <c r="AJ53" s="27">
        <v>0.28283015277970619</v>
      </c>
      <c r="AK53" s="27">
        <v>4.4857213715044239E-2</v>
      </c>
      <c r="AL53" s="27">
        <v>1.3106167390635466</v>
      </c>
      <c r="AM53" s="27">
        <v>0.48742838164364882</v>
      </c>
      <c r="AN53" s="27">
        <v>0.17028680609204283</v>
      </c>
      <c r="AO53" s="27">
        <v>1.1961979913916787</v>
      </c>
      <c r="AP53" s="27">
        <v>1.5660162014828374</v>
      </c>
      <c r="AQ53" s="27">
        <v>9.0889260524976367E-2</v>
      </c>
      <c r="AR53" s="27">
        <v>0</v>
      </c>
      <c r="AS53" s="27">
        <v>0.13435722856937712</v>
      </c>
      <c r="AT53" s="27">
        <v>8.6192087989722277E-2</v>
      </c>
      <c r="AU53" s="27">
        <v>5.7688790894862757E-2</v>
      </c>
      <c r="AV53" s="27">
        <v>0.1927964327781006</v>
      </c>
      <c r="AW53" s="27">
        <v>1.1542088112341362</v>
      </c>
      <c r="AX53" s="27">
        <v>8.7217035231321391E-2</v>
      </c>
      <c r="AY53" s="27">
        <v>0.35592098002427985</v>
      </c>
      <c r="AZ53" s="27">
        <v>2848.5268901975878</v>
      </c>
    </row>
    <row r="56" spans="1:52">
      <c r="A56" s="1" t="s">
        <v>55</v>
      </c>
      <c r="B56" s="1"/>
      <c r="C56" s="1"/>
      <c r="D56" s="1"/>
    </row>
    <row r="57" spans="1:52">
      <c r="A57" s="3"/>
      <c r="B57" s="4" t="s">
        <v>56</v>
      </c>
      <c r="C57" s="4" t="s">
        <v>57</v>
      </c>
      <c r="D57" s="4" t="s">
        <v>58</v>
      </c>
      <c r="E57" s="4" t="s">
        <v>59</v>
      </c>
      <c r="F57" s="4" t="s">
        <v>60</v>
      </c>
      <c r="G57" s="4" t="s">
        <v>61</v>
      </c>
      <c r="H57" s="4" t="s">
        <v>62</v>
      </c>
      <c r="I57" s="4" t="s">
        <v>63</v>
      </c>
      <c r="J57" s="4" t="s">
        <v>64</v>
      </c>
      <c r="K57" s="4" t="s">
        <v>65</v>
      </c>
      <c r="L57" s="4" t="s">
        <v>66</v>
      </c>
      <c r="M57" s="4" t="s">
        <v>67</v>
      </c>
      <c r="N57" s="4" t="s">
        <v>68</v>
      </c>
      <c r="O57" s="4" t="s">
        <v>69</v>
      </c>
      <c r="P57" s="4" t="s">
        <v>70</v>
      </c>
      <c r="Q57" s="4" t="s">
        <v>71</v>
      </c>
      <c r="R57" s="4" t="s">
        <v>72</v>
      </c>
      <c r="S57" s="4" t="s">
        <v>73</v>
      </c>
      <c r="T57" s="4" t="s">
        <v>74</v>
      </c>
      <c r="U57" s="4" t="s">
        <v>75</v>
      </c>
      <c r="V57" s="4" t="s">
        <v>76</v>
      </c>
      <c r="W57" s="4" t="s">
        <v>77</v>
      </c>
      <c r="X57" s="4" t="s">
        <v>78</v>
      </c>
      <c r="Y57" s="4" t="s">
        <v>79</v>
      </c>
      <c r="Z57" s="4" t="s">
        <v>80</v>
      </c>
      <c r="AA57" s="4" t="s">
        <v>81</v>
      </c>
      <c r="AB57" s="4" t="s">
        <v>82</v>
      </c>
      <c r="AC57" s="4" t="s">
        <v>83</v>
      </c>
      <c r="AD57" s="4" t="s">
        <v>84</v>
      </c>
      <c r="AE57" s="4" t="s">
        <v>85</v>
      </c>
      <c r="AF57" s="4" t="s">
        <v>86</v>
      </c>
      <c r="AG57" s="4" t="s">
        <v>87</v>
      </c>
      <c r="AH57" s="4" t="s">
        <v>88</v>
      </c>
      <c r="AI57" s="4" t="s">
        <v>89</v>
      </c>
      <c r="AJ57" s="4" t="s">
        <v>90</v>
      </c>
      <c r="AK57" s="4" t="s">
        <v>91</v>
      </c>
      <c r="AL57" s="4" t="s">
        <v>92</v>
      </c>
      <c r="AM57" s="4" t="s">
        <v>93</v>
      </c>
      <c r="AN57" s="4" t="s">
        <v>94</v>
      </c>
      <c r="AO57" s="4" t="s">
        <v>95</v>
      </c>
      <c r="AP57" s="4" t="s">
        <v>96</v>
      </c>
      <c r="AQ57" s="4" t="s">
        <v>97</v>
      </c>
      <c r="AR57" s="4" t="s">
        <v>98</v>
      </c>
      <c r="AS57" s="4" t="s">
        <v>99</v>
      </c>
      <c r="AT57" s="4" t="s">
        <v>100</v>
      </c>
      <c r="AU57" s="4" t="s">
        <v>101</v>
      </c>
      <c r="AV57" s="4" t="s">
        <v>102</v>
      </c>
      <c r="AW57" s="4" t="s">
        <v>103</v>
      </c>
      <c r="AX57" s="4" t="s">
        <v>104</v>
      </c>
      <c r="AY57" s="4" t="s">
        <v>105</v>
      </c>
      <c r="AZ57" s="4" t="s">
        <v>106</v>
      </c>
    </row>
    <row r="58" spans="1:52">
      <c r="A58" s="5" t="s">
        <v>56</v>
      </c>
      <c r="B58" s="27"/>
      <c r="C58" s="27">
        <v>0.37107569214476532</v>
      </c>
      <c r="D58" s="27">
        <v>0.34110807061695081</v>
      </c>
      <c r="E58" s="27">
        <v>1.3332773356852345E-2</v>
      </c>
      <c r="F58" s="27">
        <v>0</v>
      </c>
      <c r="G58" s="27">
        <v>9.1760219077523048E-2</v>
      </c>
      <c r="H58" s="27">
        <v>0.26637949657523674</v>
      </c>
      <c r="I58" s="27">
        <v>0</v>
      </c>
      <c r="J58" s="27">
        <v>3.2817443127371058E-3</v>
      </c>
      <c r="K58" s="27">
        <v>5.2095543226276991E-2</v>
      </c>
      <c r="L58" s="27">
        <v>1.5706785724102452E-2</v>
      </c>
      <c r="M58" s="27">
        <v>3.2102754496592693E-3</v>
      </c>
      <c r="N58" s="27">
        <v>6.8325716281259011E-2</v>
      </c>
      <c r="O58" s="27">
        <v>9.7408211025148371E-3</v>
      </c>
      <c r="P58" s="27">
        <v>0</v>
      </c>
      <c r="Q58" s="27">
        <v>8.6223992688205416E-3</v>
      </c>
      <c r="R58" s="27">
        <v>2.1331484604667595E-2</v>
      </c>
      <c r="S58" s="27">
        <v>1.7381359187525747E-2</v>
      </c>
      <c r="T58" s="27">
        <v>0</v>
      </c>
      <c r="U58" s="27">
        <v>1.061296975657385E-2</v>
      </c>
      <c r="V58" s="27">
        <v>1.3659584930745905E-2</v>
      </c>
      <c r="W58" s="27">
        <v>5.6599822276558057E-3</v>
      </c>
      <c r="X58" s="27">
        <v>1.3353798028812485E-2</v>
      </c>
      <c r="Y58" s="27">
        <v>0</v>
      </c>
      <c r="Z58" s="27">
        <v>3.3736383896234817E-2</v>
      </c>
      <c r="AA58" s="27">
        <v>6.0464050920689662E-2</v>
      </c>
      <c r="AB58" s="27">
        <v>7.1860246193203456E-2</v>
      </c>
      <c r="AC58" s="27">
        <v>0</v>
      </c>
      <c r="AD58" s="27">
        <v>3.7565828244337539E-2</v>
      </c>
      <c r="AE58" s="27">
        <v>0.17770780532942931</v>
      </c>
      <c r="AF58" s="27">
        <v>0</v>
      </c>
      <c r="AG58" s="27">
        <v>1.0120857496880608E-2</v>
      </c>
      <c r="AH58" s="27">
        <v>2.4053784261608958E-2</v>
      </c>
      <c r="AI58" s="27">
        <v>0.10922273289147248</v>
      </c>
      <c r="AJ58" s="27">
        <v>0</v>
      </c>
      <c r="AK58" s="27">
        <v>0</v>
      </c>
      <c r="AL58" s="27">
        <v>7.932698981838085E-2</v>
      </c>
      <c r="AM58" s="27">
        <v>4.04102573667122E-2</v>
      </c>
      <c r="AN58" s="27">
        <v>0</v>
      </c>
      <c r="AO58" s="27">
        <v>6.2189054726368168E-2</v>
      </c>
      <c r="AP58" s="27">
        <v>1.7206910234105548</v>
      </c>
      <c r="AQ58" s="27">
        <v>0</v>
      </c>
      <c r="AR58" s="27">
        <v>1.4355264075336426E-2</v>
      </c>
      <c r="AS58" s="27">
        <v>4.969657754579416E-3</v>
      </c>
      <c r="AT58" s="27">
        <v>0</v>
      </c>
      <c r="AU58" s="27">
        <v>8.0018084087003661E-3</v>
      </c>
      <c r="AV58" s="27">
        <v>6.5490886943081871E-3</v>
      </c>
      <c r="AW58" s="27">
        <v>0</v>
      </c>
      <c r="AX58" s="27">
        <v>0</v>
      </c>
      <c r="AY58" s="27">
        <v>4.0821533358846786E-2</v>
      </c>
      <c r="AZ58" s="27">
        <v>6.4241204308443448E-2</v>
      </c>
    </row>
    <row r="59" spans="1:52">
      <c r="A59" s="5" t="s">
        <v>57</v>
      </c>
      <c r="B59" s="27">
        <v>0.37107569214476532</v>
      </c>
      <c r="C59" s="27"/>
      <c r="D59" s="27">
        <v>15.042503024833803</v>
      </c>
      <c r="E59" s="27">
        <v>7.0846050235846096</v>
      </c>
      <c r="F59" s="27">
        <v>1.0500201718718956</v>
      </c>
      <c r="G59" s="27">
        <v>11.104127383197151</v>
      </c>
      <c r="H59" s="27">
        <v>43.31963332487215</v>
      </c>
      <c r="I59" s="27">
        <v>0.80914916520369595</v>
      </c>
      <c r="J59" s="27">
        <v>2.538465323026899</v>
      </c>
      <c r="K59" s="27">
        <v>11.550574073403734</v>
      </c>
      <c r="L59" s="27">
        <v>1.3989503903418847</v>
      </c>
      <c r="M59" s="27">
        <v>1.6952917833404932</v>
      </c>
      <c r="N59" s="27">
        <v>9.0294699819410607</v>
      </c>
      <c r="O59" s="27">
        <v>3.507246617583673</v>
      </c>
      <c r="P59" s="27">
        <v>0.60473470846929744</v>
      </c>
      <c r="Q59" s="27">
        <v>1.3870627711262913</v>
      </c>
      <c r="R59" s="27">
        <v>6.7762435098351261</v>
      </c>
      <c r="S59" s="27">
        <v>4.5320628625299557</v>
      </c>
      <c r="T59" s="27">
        <v>0.76243405496771466</v>
      </c>
      <c r="U59" s="27">
        <v>2.3836378753503387</v>
      </c>
      <c r="V59" s="27">
        <v>0.63754746133394491</v>
      </c>
      <c r="W59" s="27">
        <v>0.48465006001318411</v>
      </c>
      <c r="X59" s="27">
        <v>3.4215697655966379</v>
      </c>
      <c r="Y59" s="27">
        <v>16.119121779781317</v>
      </c>
      <c r="Z59" s="27">
        <v>3.0754031180743371</v>
      </c>
      <c r="AA59" s="27">
        <v>5.2491791922932238</v>
      </c>
      <c r="AB59" s="27">
        <v>10.231884312344725</v>
      </c>
      <c r="AC59" s="27">
        <v>0.29726509357882624</v>
      </c>
      <c r="AD59" s="27">
        <v>11.212195546622711</v>
      </c>
      <c r="AE59" s="27">
        <v>61.990597487594385</v>
      </c>
      <c r="AF59" s="27">
        <v>64.83465505303171</v>
      </c>
      <c r="AG59" s="27">
        <v>7.7889572222614936</v>
      </c>
      <c r="AH59" s="27">
        <v>5.5965490817354464</v>
      </c>
      <c r="AI59" s="27">
        <v>0.88389707690223374</v>
      </c>
      <c r="AJ59" s="27">
        <v>3.5794734469403133</v>
      </c>
      <c r="AK59" s="27">
        <v>2.1973319253805794</v>
      </c>
      <c r="AL59" s="27">
        <v>35.142645936853924</v>
      </c>
      <c r="AM59" s="27">
        <v>6.4718933095821134</v>
      </c>
      <c r="AN59" s="27">
        <v>2.2159905880836117</v>
      </c>
      <c r="AO59" s="27">
        <v>13.605698721977792</v>
      </c>
      <c r="AP59" s="27">
        <v>10.835489505770573</v>
      </c>
      <c r="AQ59" s="27">
        <v>1.0747516999852644</v>
      </c>
      <c r="AR59" s="27">
        <v>0.7116148146459309</v>
      </c>
      <c r="AS59" s="27">
        <v>3.03353719247399</v>
      </c>
      <c r="AT59" s="27">
        <v>0.81614223345271619</v>
      </c>
      <c r="AU59" s="27">
        <v>0.73796690622790995</v>
      </c>
      <c r="AV59" s="27">
        <v>6.6190663862021148</v>
      </c>
      <c r="AW59" s="27">
        <v>0.72770286322539313</v>
      </c>
      <c r="AX59" s="27">
        <v>0.62662506996994871</v>
      </c>
      <c r="AY59" s="27">
        <v>12.4804589920869</v>
      </c>
      <c r="AZ59" s="27">
        <v>8.3413966834606796</v>
      </c>
    </row>
    <row r="60" spans="1:52">
      <c r="A60" s="5" t="s">
        <v>58</v>
      </c>
      <c r="B60" s="27">
        <v>0.34110807061695081</v>
      </c>
      <c r="C60" s="27">
        <v>15.042503024833803</v>
      </c>
      <c r="D60" s="27"/>
      <c r="E60" s="27">
        <v>0.96429672655627585</v>
      </c>
      <c r="F60" s="27">
        <v>0.20680771217775282</v>
      </c>
      <c r="G60" s="27">
        <v>3.282141200129383</v>
      </c>
      <c r="H60" s="27">
        <v>3.316173792046389</v>
      </c>
      <c r="I60" s="27">
        <v>0.36131729649863259</v>
      </c>
      <c r="J60" s="27">
        <v>0.33165784702466061</v>
      </c>
      <c r="K60" s="27">
        <v>1.276327580109498</v>
      </c>
      <c r="L60" s="27">
        <v>8.4177682251696875E-2</v>
      </c>
      <c r="M60" s="27">
        <v>0.18925380828228736</v>
      </c>
      <c r="N60" s="27">
        <v>1.7824602808434085</v>
      </c>
      <c r="O60" s="27">
        <v>0.50028998174594119</v>
      </c>
      <c r="P60" s="27">
        <v>0.27081274436925362</v>
      </c>
      <c r="Q60" s="27">
        <v>7.481650152757692E-2</v>
      </c>
      <c r="R60" s="27">
        <v>1.1264369954028395</v>
      </c>
      <c r="S60" s="27">
        <v>1.218372369254598</v>
      </c>
      <c r="T60" s="27">
        <v>0.50405342966354427</v>
      </c>
      <c r="U60" s="27">
        <v>0.24556978268639137</v>
      </c>
      <c r="V60" s="27">
        <v>0.2045122213094917</v>
      </c>
      <c r="W60" s="27">
        <v>3.2741085613509198E-2</v>
      </c>
      <c r="X60" s="27">
        <v>0.83580346912115133</v>
      </c>
      <c r="Y60" s="27">
        <v>1.8186004674322802</v>
      </c>
      <c r="Z60" s="27">
        <v>0.3646468405478373</v>
      </c>
      <c r="AA60" s="27">
        <v>0.67968002174976072</v>
      </c>
      <c r="AB60" s="27">
        <v>7.6584263596579918</v>
      </c>
      <c r="AC60" s="27">
        <v>0.12009872114878428</v>
      </c>
      <c r="AD60" s="27">
        <v>1.6393792313180875</v>
      </c>
      <c r="AE60" s="27">
        <v>7.5064717010693798</v>
      </c>
      <c r="AF60" s="27">
        <v>7.1505870910341471</v>
      </c>
      <c r="AG60" s="27">
        <v>1.5423605259611746</v>
      </c>
      <c r="AH60" s="27">
        <v>0.45016858813625693</v>
      </c>
      <c r="AI60" s="27">
        <v>1.5609587118161683</v>
      </c>
      <c r="AJ60" s="27">
        <v>0.177987803385773</v>
      </c>
      <c r="AK60" s="27">
        <v>1.258989322110343</v>
      </c>
      <c r="AL60" s="27">
        <v>2.0798054133515409</v>
      </c>
      <c r="AM60" s="27">
        <v>1.3422671844708254</v>
      </c>
      <c r="AN60" s="27">
        <v>0.25332558502949565</v>
      </c>
      <c r="AO60" s="27">
        <v>1.9146775012696802</v>
      </c>
      <c r="AP60" s="27">
        <v>1.2138556625652626</v>
      </c>
      <c r="AQ60" s="27">
        <v>0</v>
      </c>
      <c r="AR60" s="27">
        <v>0.20097161401559291</v>
      </c>
      <c r="AS60" s="27">
        <v>0.44136315466902099</v>
      </c>
      <c r="AT60" s="27">
        <v>0.59201775924810962</v>
      </c>
      <c r="AU60" s="27">
        <v>0</v>
      </c>
      <c r="AV60" s="27">
        <v>0.42898360302102512</v>
      </c>
      <c r="AW60" s="27">
        <v>1.7294166274185172</v>
      </c>
      <c r="AX60" s="27">
        <v>0</v>
      </c>
      <c r="AY60" s="27">
        <v>2.0054433462254693</v>
      </c>
      <c r="AZ60" s="27">
        <v>5.0368225428139022</v>
      </c>
    </row>
    <row r="61" spans="1:52">
      <c r="A61" s="5" t="s">
        <v>59</v>
      </c>
      <c r="B61" s="27">
        <v>1.3332773356852345E-2</v>
      </c>
      <c r="C61" s="27">
        <v>7.0846050235846096</v>
      </c>
      <c r="D61" s="27">
        <v>0.96429672655627585</v>
      </c>
      <c r="E61" s="27"/>
      <c r="F61" s="27">
        <v>0</v>
      </c>
      <c r="G61" s="27">
        <v>0.53925977183886231</v>
      </c>
      <c r="H61" s="27">
        <v>1.6457291163996381</v>
      </c>
      <c r="I61" s="27">
        <v>0.11089189426457882</v>
      </c>
      <c r="J61" s="27">
        <v>0.11384218432746668</v>
      </c>
      <c r="K61" s="27">
        <v>1.3452052814828896</v>
      </c>
      <c r="L61" s="27">
        <v>0.1395995038295211</v>
      </c>
      <c r="M61" s="27">
        <v>9.3378881764978439E-2</v>
      </c>
      <c r="N61" s="27">
        <v>0.85876352501435038</v>
      </c>
      <c r="O61" s="27">
        <v>0.22545553331498208</v>
      </c>
      <c r="P61" s="27">
        <v>5.695278572643072E-2</v>
      </c>
      <c r="Q61" s="27">
        <v>0.1625581638916053</v>
      </c>
      <c r="R61" s="27">
        <v>0.42191171249056753</v>
      </c>
      <c r="S61" s="27">
        <v>0.25497473417284522</v>
      </c>
      <c r="T61" s="27">
        <v>4.0299059319207848E-3</v>
      </c>
      <c r="U61" s="27">
        <v>5.2403582410524771E-2</v>
      </c>
      <c r="V61" s="27">
        <v>8.829403417649502E-2</v>
      </c>
      <c r="W61" s="27">
        <v>1.8292747062985129E-2</v>
      </c>
      <c r="X61" s="27">
        <v>0.3722440537215605</v>
      </c>
      <c r="Y61" s="27">
        <v>0.25145976900247591</v>
      </c>
      <c r="Z61" s="27">
        <v>5.5586017999928489E-2</v>
      </c>
      <c r="AA61" s="27">
        <v>0.35424019769093634</v>
      </c>
      <c r="AB61" s="27">
        <v>0.72564694218326709</v>
      </c>
      <c r="AC61" s="27">
        <v>2.3524630023582724E-2</v>
      </c>
      <c r="AD61" s="27">
        <v>0.87422000762990126</v>
      </c>
      <c r="AE61" s="27">
        <v>3.9629952676074391</v>
      </c>
      <c r="AF61" s="27">
        <v>1.4387199674317654</v>
      </c>
      <c r="AG61" s="27">
        <v>1.7505716372815567</v>
      </c>
      <c r="AH61" s="27">
        <v>0.24968733746703997</v>
      </c>
      <c r="AI61" s="27">
        <v>0.57899763586860475</v>
      </c>
      <c r="AJ61" s="27">
        <v>0.27642009087390534</v>
      </c>
      <c r="AK61" s="27">
        <v>0.11282339415642512</v>
      </c>
      <c r="AL61" s="27">
        <v>0.96712387720959414</v>
      </c>
      <c r="AM61" s="27">
        <v>0.41860160023856946</v>
      </c>
      <c r="AN61" s="27">
        <v>0.1163592956018924</v>
      </c>
      <c r="AO61" s="27">
        <v>1.1155031488677476</v>
      </c>
      <c r="AP61" s="27">
        <v>0.45212824987730882</v>
      </c>
      <c r="AQ61" s="27">
        <v>3.7266667185639514E-2</v>
      </c>
      <c r="AR61" s="27">
        <v>3.0930275536836357E-2</v>
      </c>
      <c r="AS61" s="27">
        <v>0.22272164159555805</v>
      </c>
      <c r="AT61" s="27">
        <v>0.13133934040874837</v>
      </c>
      <c r="AU61" s="27">
        <v>4.9028901783310458E-2</v>
      </c>
      <c r="AV61" s="27">
        <v>0.45566317895210051</v>
      </c>
      <c r="AW61" s="27">
        <v>0.59620651437747441</v>
      </c>
      <c r="AX61" s="27">
        <v>1.3032887269190621E-2</v>
      </c>
      <c r="AY61" s="27">
        <v>0.67753051807721509</v>
      </c>
      <c r="AZ61" s="27">
        <v>0.39794598354272276</v>
      </c>
    </row>
    <row r="62" spans="1:52">
      <c r="A62" s="5" t="s">
        <v>60</v>
      </c>
      <c r="B62" s="27">
        <v>0</v>
      </c>
      <c r="C62" s="27">
        <v>1.0500201718718956</v>
      </c>
      <c r="D62" s="27">
        <v>0.20680771217775282</v>
      </c>
      <c r="E62" s="27">
        <v>0</v>
      </c>
      <c r="F62" s="27"/>
      <c r="G62" s="27">
        <v>5.9239166002811879E-2</v>
      </c>
      <c r="H62" s="27">
        <v>0.2582161964958784</v>
      </c>
      <c r="I62" s="27">
        <v>7.1060377160057815E-3</v>
      </c>
      <c r="J62" s="27">
        <v>1.8595694476872121E-2</v>
      </c>
      <c r="K62" s="27">
        <v>1.7475923200236154</v>
      </c>
      <c r="L62" s="27">
        <v>4.1719227743101037E-2</v>
      </c>
      <c r="M62" s="27">
        <v>1.0105957171206157E-2</v>
      </c>
      <c r="N62" s="27">
        <v>4.1822971725281224E-2</v>
      </c>
      <c r="O62" s="27">
        <v>5.1745728390121398E-2</v>
      </c>
      <c r="P62" s="27">
        <v>1.5129160670475986E-3</v>
      </c>
      <c r="Q62" s="27">
        <v>7.9168074727424317E-3</v>
      </c>
      <c r="R62" s="27">
        <v>6.8200823796001897E-2</v>
      </c>
      <c r="S62" s="27">
        <v>3.5109801115287914E-2</v>
      </c>
      <c r="T62" s="27">
        <v>0</v>
      </c>
      <c r="U62" s="27">
        <v>7.4243693415865101E-3</v>
      </c>
      <c r="V62" s="27">
        <v>5.972280020621089E-3</v>
      </c>
      <c r="W62" s="27">
        <v>1.3363231336242955E-2</v>
      </c>
      <c r="X62" s="27">
        <v>4.7292522776276026E-2</v>
      </c>
      <c r="Y62" s="27">
        <v>0.12704249422643368</v>
      </c>
      <c r="Z62" s="27">
        <v>0</v>
      </c>
      <c r="AA62" s="27">
        <v>2.4632367513131852E-2</v>
      </c>
      <c r="AB62" s="27">
        <v>4.9013527356523277E-2</v>
      </c>
      <c r="AC62" s="27">
        <v>2.8057519036325225E-3</v>
      </c>
      <c r="AD62" s="27">
        <v>2.1249366676484489E-2</v>
      </c>
      <c r="AE62" s="27">
        <v>0.43595794218673228</v>
      </c>
      <c r="AF62" s="27">
        <v>7.7069380878995938E-2</v>
      </c>
      <c r="AG62" s="27">
        <v>7.3961854344303135E-2</v>
      </c>
      <c r="AH62" s="27">
        <v>1.5775289208377057E-2</v>
      </c>
      <c r="AI62" s="27">
        <v>1.4553799164666504E-2</v>
      </c>
      <c r="AJ62" s="27">
        <v>2.3389646245634322E-2</v>
      </c>
      <c r="AK62" s="27">
        <v>2.9089352017230206E-2</v>
      </c>
      <c r="AL62" s="27">
        <v>7.4916483728243791E-2</v>
      </c>
      <c r="AM62" s="27">
        <v>6.9721751498467224E-2</v>
      </c>
      <c r="AN62" s="27">
        <v>2.3530209023552798E-2</v>
      </c>
      <c r="AO62" s="27">
        <v>0.24667188723570868</v>
      </c>
      <c r="AP62" s="27">
        <v>4.6040294465716392E-2</v>
      </c>
      <c r="AQ62" s="27">
        <v>2.4199176647213753E-3</v>
      </c>
      <c r="AR62" s="27">
        <v>9.6836606303030148E-3</v>
      </c>
      <c r="AS62" s="27">
        <v>2.9333434083901603E-2</v>
      </c>
      <c r="AT62" s="27">
        <v>1.7332201182947492E-2</v>
      </c>
      <c r="AU62" s="27">
        <v>1.5743573709365443E-3</v>
      </c>
      <c r="AV62" s="27">
        <v>9.878764367588995E-2</v>
      </c>
      <c r="AW62" s="27">
        <v>0</v>
      </c>
      <c r="AX62" s="27">
        <v>0</v>
      </c>
      <c r="AY62" s="27">
        <v>7.2284802120354194E-2</v>
      </c>
      <c r="AZ62" s="27">
        <v>3.5109637567424551E-2</v>
      </c>
    </row>
    <row r="63" spans="1:52">
      <c r="A63" s="5" t="s">
        <v>61</v>
      </c>
      <c r="B63" s="27">
        <v>9.1760219077523048E-2</v>
      </c>
      <c r="C63" s="27">
        <v>11.104127383197151</v>
      </c>
      <c r="D63" s="27">
        <v>3.282141200129383</v>
      </c>
      <c r="E63" s="27">
        <v>0.53925977183886231</v>
      </c>
      <c r="F63" s="27">
        <v>5.9239166002811879E-2</v>
      </c>
      <c r="G63" s="27"/>
      <c r="H63" s="27">
        <v>6.7228922690737543</v>
      </c>
      <c r="I63" s="27">
        <v>5.4917179662860825E-2</v>
      </c>
      <c r="J63" s="27">
        <v>0.2132868993939763</v>
      </c>
      <c r="K63" s="27">
        <v>0.78552891651704204</v>
      </c>
      <c r="L63" s="27">
        <v>0.17769857317996857</v>
      </c>
      <c r="M63" s="27">
        <v>5.4391965237490666E-2</v>
      </c>
      <c r="N63" s="27">
        <v>1.433592982723592</v>
      </c>
      <c r="O63" s="27">
        <v>0.29093509714058408</v>
      </c>
      <c r="P63" s="27">
        <v>0.10021869947307235</v>
      </c>
      <c r="Q63" s="27">
        <v>2.4972654942837593E-2</v>
      </c>
      <c r="R63" s="27">
        <v>1.0479668130971396</v>
      </c>
      <c r="S63" s="27">
        <v>0.53612977730226208</v>
      </c>
      <c r="T63" s="27">
        <v>1.7334402288141103E-2</v>
      </c>
      <c r="U63" s="27">
        <v>0.22131253359817976</v>
      </c>
      <c r="V63" s="27">
        <v>0.13253143390659589</v>
      </c>
      <c r="W63" s="27">
        <v>6.5570975663332379E-2</v>
      </c>
      <c r="X63" s="27">
        <v>0.56491111533323957</v>
      </c>
      <c r="Y63" s="27">
        <v>0.59136356475978591</v>
      </c>
      <c r="Z63" s="27">
        <v>0.10058292113494319</v>
      </c>
      <c r="AA63" s="27">
        <v>0.60570649688205369</v>
      </c>
      <c r="AB63" s="27">
        <v>0.56624010189824336</v>
      </c>
      <c r="AC63" s="27">
        <v>2.1750645601289449</v>
      </c>
      <c r="AD63" s="27">
        <v>4.5906869778442063</v>
      </c>
      <c r="AE63" s="27">
        <v>4.1753972437713847</v>
      </c>
      <c r="AF63" s="27">
        <v>4.7159475773487696</v>
      </c>
      <c r="AG63" s="27">
        <v>0.57075761268380021</v>
      </c>
      <c r="AH63" s="27">
        <v>0.22641404277948204</v>
      </c>
      <c r="AI63" s="27">
        <v>1.1503610423111261</v>
      </c>
      <c r="AJ63" s="27">
        <v>0.21691301787983017</v>
      </c>
      <c r="AK63" s="27">
        <v>0.15879405018320195</v>
      </c>
      <c r="AL63" s="27">
        <v>1.4757677706716619</v>
      </c>
      <c r="AM63" s="27">
        <v>0.73959236441781984</v>
      </c>
      <c r="AN63" s="27">
        <v>0.42950565284859232</v>
      </c>
      <c r="AO63" s="27">
        <v>1.9322766570605183</v>
      </c>
      <c r="AP63" s="27">
        <v>1.0574866073796432</v>
      </c>
      <c r="AQ63" s="27">
        <v>3.9184534220566176E-2</v>
      </c>
      <c r="AR63" s="27">
        <v>5.880102919619587E-2</v>
      </c>
      <c r="AS63" s="27">
        <v>0.31348801620810773</v>
      </c>
      <c r="AT63" s="27">
        <v>0.29067507083116673</v>
      </c>
      <c r="AU63" s="27">
        <v>0.10428869892895505</v>
      </c>
      <c r="AV63" s="27">
        <v>0.33193688014739264</v>
      </c>
      <c r="AW63" s="27">
        <v>2.0877834004455247</v>
      </c>
      <c r="AX63" s="27">
        <v>4.8176729763583642E-2</v>
      </c>
      <c r="AY63" s="27">
        <v>1.5905564176457547</v>
      </c>
      <c r="AZ63" s="27">
        <v>0.9333950772971028</v>
      </c>
    </row>
    <row r="64" spans="1:52">
      <c r="A64" s="5" t="s">
        <v>62</v>
      </c>
      <c r="B64" s="27">
        <v>0.26637949657523674</v>
      </c>
      <c r="C64" s="27">
        <v>43.31963332487215</v>
      </c>
      <c r="D64" s="27">
        <v>3.316173792046389</v>
      </c>
      <c r="E64" s="27">
        <v>1.6457291163996381</v>
      </c>
      <c r="F64" s="27">
        <v>0.2582161964958784</v>
      </c>
      <c r="G64" s="27">
        <v>6.7228922690737543</v>
      </c>
      <c r="H64" s="27"/>
      <c r="I64" s="27">
        <v>1.1625199308176211</v>
      </c>
      <c r="J64" s="27">
        <v>0.36437968880424026</v>
      </c>
      <c r="K64" s="27">
        <v>1.3653075980329314</v>
      </c>
      <c r="L64" s="27">
        <v>0.12883871737449368</v>
      </c>
      <c r="M64" s="27">
        <v>0</v>
      </c>
      <c r="N64" s="27">
        <v>2.0325952554842708</v>
      </c>
      <c r="O64" s="27">
        <v>0.37633581235560803</v>
      </c>
      <c r="P64" s="27">
        <v>0.40368137227445683</v>
      </c>
      <c r="Q64" s="27">
        <v>0.8298672231303611</v>
      </c>
      <c r="R64" s="27">
        <v>1.9976503549037283</v>
      </c>
      <c r="S64" s="27">
        <v>1.9481422330888309</v>
      </c>
      <c r="T64" s="27">
        <v>0.28474712736788105</v>
      </c>
      <c r="U64" s="27">
        <v>9.285915425275194E-3</v>
      </c>
      <c r="V64" s="27">
        <v>0.25197913174564568</v>
      </c>
      <c r="W64" s="27">
        <v>0.56455689526392483</v>
      </c>
      <c r="X64" s="27">
        <v>1.7109798958219176</v>
      </c>
      <c r="Y64" s="27">
        <v>1.4085954671283349</v>
      </c>
      <c r="Z64" s="27">
        <v>0.65113145158948349</v>
      </c>
      <c r="AA64" s="27">
        <v>0.82389541298912894</v>
      </c>
      <c r="AB64" s="27">
        <v>2.0003612156273385</v>
      </c>
      <c r="AC64" s="27">
        <v>0.53340613859224995</v>
      </c>
      <c r="AD64" s="27">
        <v>3.2308773888964128</v>
      </c>
      <c r="AE64" s="27">
        <v>29.882672700780013</v>
      </c>
      <c r="AF64" s="27">
        <v>17.885059574233772</v>
      </c>
      <c r="AG64" s="27">
        <v>1.9151248180346789</v>
      </c>
      <c r="AH64" s="27">
        <v>0.79317412500266371</v>
      </c>
      <c r="AI64" s="27">
        <v>2.7804990540728558</v>
      </c>
      <c r="AJ64" s="27">
        <v>0.30294389960049112</v>
      </c>
      <c r="AK64" s="27">
        <v>0.72887393464341454</v>
      </c>
      <c r="AL64" s="27">
        <v>3.1823512422144962</v>
      </c>
      <c r="AM64" s="27">
        <v>1.1851503718179808</v>
      </c>
      <c r="AN64" s="27">
        <v>0.4061346342198448</v>
      </c>
      <c r="AO64" s="27">
        <v>2.6444662095984333</v>
      </c>
      <c r="AP64" s="27">
        <v>1.2518301757168979</v>
      </c>
      <c r="AQ64" s="27">
        <v>0.87773565991798919</v>
      </c>
      <c r="AR64" s="27">
        <v>8.6127567308020986E-2</v>
      </c>
      <c r="AS64" s="27">
        <v>0.92356781683145583</v>
      </c>
      <c r="AT64" s="27">
        <v>0.58220869332549352</v>
      </c>
      <c r="AU64" s="27">
        <v>0.5592253075443826</v>
      </c>
      <c r="AV64" s="27">
        <v>0.65037603625029849</v>
      </c>
      <c r="AW64" s="27">
        <v>2.8664040766306358</v>
      </c>
      <c r="AX64" s="27">
        <v>0.1369418503225576</v>
      </c>
      <c r="AY64" s="27">
        <v>1.9504926458893159</v>
      </c>
      <c r="AZ64" s="27">
        <v>1.771736620402443</v>
      </c>
    </row>
    <row r="65" spans="1:52">
      <c r="A65" s="5" t="s">
        <v>63</v>
      </c>
      <c r="B65" s="27">
        <v>0</v>
      </c>
      <c r="C65" s="27">
        <v>0.80914916520369595</v>
      </c>
      <c r="D65" s="27">
        <v>0.36131729649863259</v>
      </c>
      <c r="E65" s="27">
        <v>0.11089189426457882</v>
      </c>
      <c r="F65" s="27">
        <v>7.1060377160057815E-3</v>
      </c>
      <c r="G65" s="27">
        <v>5.4917179662860825E-2</v>
      </c>
      <c r="H65" s="27">
        <v>1.1625199308176211</v>
      </c>
      <c r="I65" s="27"/>
      <c r="J65" s="27">
        <v>2.5858477510307478E-2</v>
      </c>
      <c r="K65" s="27">
        <v>0.10689750192415505</v>
      </c>
      <c r="L65" s="27">
        <v>0</v>
      </c>
      <c r="M65" s="27">
        <v>1.4052966215205369E-2</v>
      </c>
      <c r="N65" s="27">
        <v>0.28063282702494124</v>
      </c>
      <c r="O65" s="27">
        <v>1.199261255066879E-2</v>
      </c>
      <c r="P65" s="27">
        <v>2.8050726934588507E-3</v>
      </c>
      <c r="Q65" s="27">
        <v>3.669605496439958E-2</v>
      </c>
      <c r="R65" s="27">
        <v>4.6689238535806026E-2</v>
      </c>
      <c r="S65" s="27">
        <v>5.3260774686421895E-2</v>
      </c>
      <c r="T65" s="27">
        <v>0</v>
      </c>
      <c r="U65" s="27">
        <v>0</v>
      </c>
      <c r="V65" s="27">
        <v>2.2146211502963717E-3</v>
      </c>
      <c r="W65" s="27">
        <v>3.6944583812518621</v>
      </c>
      <c r="X65" s="27">
        <v>6.6981051365028146E-2</v>
      </c>
      <c r="Y65" s="27">
        <v>7.4271699670711122E-2</v>
      </c>
      <c r="Z65" s="27">
        <v>11.388801012337868</v>
      </c>
      <c r="AA65" s="27">
        <v>4.2037587831311979E-2</v>
      </c>
      <c r="AB65" s="27">
        <v>3.7748148199928874E-2</v>
      </c>
      <c r="AC65" s="27">
        <v>6.5026228329196573E-3</v>
      </c>
      <c r="AD65" s="27">
        <v>0.14131927106663503</v>
      </c>
      <c r="AE65" s="27">
        <v>0.33223457888380825</v>
      </c>
      <c r="AF65" s="27">
        <v>0.35863357804938351</v>
      </c>
      <c r="AG65" s="27">
        <v>8.8608015544377583E-2</v>
      </c>
      <c r="AH65" s="27">
        <v>4.6797925096996006E-2</v>
      </c>
      <c r="AI65" s="27">
        <v>9.3178982278917591E-2</v>
      </c>
      <c r="AJ65" s="27">
        <v>6.0712899539666118E-2</v>
      </c>
      <c r="AK65" s="27">
        <v>4.4945072626742851E-3</v>
      </c>
      <c r="AL65" s="27">
        <v>0.11092821353005887</v>
      </c>
      <c r="AM65" s="27">
        <v>4.3656956112285691E-2</v>
      </c>
      <c r="AN65" s="27">
        <v>1.3088091581739496E-2</v>
      </c>
      <c r="AO65" s="27">
        <v>1.045372050816697</v>
      </c>
      <c r="AP65" s="27">
        <v>0.11690957879148899</v>
      </c>
      <c r="AQ65" s="27">
        <v>2.6920376257125483E-2</v>
      </c>
      <c r="AR65" s="27">
        <v>3.5908630489718908E-2</v>
      </c>
      <c r="AS65" s="27">
        <v>2.8281050554009469E-2</v>
      </c>
      <c r="AT65" s="27">
        <v>2.295381997472019E-2</v>
      </c>
      <c r="AU65" s="27">
        <v>1.1675960001080026E-2</v>
      </c>
      <c r="AV65" s="27">
        <v>3.5835757555969482E-2</v>
      </c>
      <c r="AW65" s="27">
        <v>3.5020425147961297E-2</v>
      </c>
      <c r="AX65" s="27">
        <v>6.6196305142901283E-3</v>
      </c>
      <c r="AY65" s="27">
        <v>0.21592442645074222</v>
      </c>
      <c r="AZ65" s="27">
        <v>0.17315588977390786</v>
      </c>
    </row>
    <row r="66" spans="1:52">
      <c r="A66" s="5" t="s">
        <v>64</v>
      </c>
      <c r="B66" s="27">
        <v>3.2817443127371058E-3</v>
      </c>
      <c r="C66" s="27">
        <v>2.538465323026899</v>
      </c>
      <c r="D66" s="27">
        <v>0.33165784702466061</v>
      </c>
      <c r="E66" s="27">
        <v>0.11384218432746668</v>
      </c>
      <c r="F66" s="27">
        <v>1.8595694476872121E-2</v>
      </c>
      <c r="G66" s="27">
        <v>0.2132868993939763</v>
      </c>
      <c r="H66" s="27">
        <v>0.36437968880424026</v>
      </c>
      <c r="I66" s="27">
        <v>2.5858477510307478E-2</v>
      </c>
      <c r="J66" s="27"/>
      <c r="K66" s="27">
        <v>9.5404688557653786E-2</v>
      </c>
      <c r="L66" s="27">
        <v>0.27879415151824372</v>
      </c>
      <c r="M66" s="27">
        <v>2.1069020835346241E-2</v>
      </c>
      <c r="N66" s="27">
        <v>9.9313662070501948E-2</v>
      </c>
      <c r="O66" s="27">
        <v>7.1355048514975525E-2</v>
      </c>
      <c r="P66" s="27">
        <v>1.0195218034932894E-2</v>
      </c>
      <c r="Q66" s="27">
        <v>3.6582633309402195E-2</v>
      </c>
      <c r="R66" s="27">
        <v>7.2591773796490844E-2</v>
      </c>
      <c r="S66" s="27">
        <v>7.7431891430655583E-2</v>
      </c>
      <c r="T66" s="27">
        <v>0</v>
      </c>
      <c r="U66" s="27">
        <v>2.5015619127192541E-2</v>
      </c>
      <c r="V66" s="27">
        <v>2.7165995096437266E-2</v>
      </c>
      <c r="W66" s="27">
        <v>2.5014433328030272E-3</v>
      </c>
      <c r="X66" s="27">
        <v>9.405905315066844E-2</v>
      </c>
      <c r="Y66" s="27">
        <v>6.4786870477934286E-2</v>
      </c>
      <c r="Z66" s="27">
        <v>2.9995169199065835E-2</v>
      </c>
      <c r="AA66" s="27">
        <v>7.1301220873074014E-2</v>
      </c>
      <c r="AB66" s="27">
        <v>0.18801219030390645</v>
      </c>
      <c r="AC66" s="27">
        <v>2.363420304049295E-3</v>
      </c>
      <c r="AD66" s="27">
        <v>0.14194976721483352</v>
      </c>
      <c r="AE66" s="27">
        <v>0.90012380844040007</v>
      </c>
      <c r="AF66" s="27">
        <v>0.73320576910739321</v>
      </c>
      <c r="AG66" s="27">
        <v>0.22006856631079966</v>
      </c>
      <c r="AH66" s="27">
        <v>2.3918918056975928E-2</v>
      </c>
      <c r="AI66" s="27">
        <v>0.13745816107644604</v>
      </c>
      <c r="AJ66" s="27">
        <v>3.756558215093693E-2</v>
      </c>
      <c r="AK66" s="27">
        <v>1.8785913766448292E-2</v>
      </c>
      <c r="AL66" s="27">
        <v>0.42631454581023254</v>
      </c>
      <c r="AM66" s="27">
        <v>6.3469611656647537E-2</v>
      </c>
      <c r="AN66" s="27">
        <v>6.1840369393139839E-2</v>
      </c>
      <c r="AO66" s="27">
        <v>0.44327176781002642</v>
      </c>
      <c r="AP66" s="27">
        <v>0.33959510281604266</v>
      </c>
      <c r="AQ66" s="27">
        <v>0</v>
      </c>
      <c r="AR66" s="27">
        <v>5.4380099493830034E-3</v>
      </c>
      <c r="AS66" s="27">
        <v>3.0046104957370111E-2</v>
      </c>
      <c r="AT66" s="27">
        <v>1.9466333254726426E-2</v>
      </c>
      <c r="AU66" s="27">
        <v>1.432249809829053E-2</v>
      </c>
      <c r="AV66" s="27">
        <v>9.3778111725621463E-2</v>
      </c>
      <c r="AW66" s="27">
        <v>0.29649684485428229</v>
      </c>
      <c r="AX66" s="27">
        <v>2.4059475022255011E-3</v>
      </c>
      <c r="AY66" s="27">
        <v>0.18977065151207631</v>
      </c>
      <c r="AZ66" s="27">
        <v>0.90852996066822367</v>
      </c>
    </row>
    <row r="67" spans="1:52">
      <c r="A67" s="5" t="s">
        <v>65</v>
      </c>
      <c r="B67" s="27">
        <v>5.2095543226276991E-2</v>
      </c>
      <c r="C67" s="27">
        <v>11.550574073403734</v>
      </c>
      <c r="D67" s="27">
        <v>1.276327580109498</v>
      </c>
      <c r="E67" s="27">
        <v>1.3452052814828896</v>
      </c>
      <c r="F67" s="27">
        <v>1.7475923200236154</v>
      </c>
      <c r="G67" s="27">
        <v>0.78552891651704204</v>
      </c>
      <c r="H67" s="27">
        <v>1.3653075980329314</v>
      </c>
      <c r="I67" s="27">
        <v>0.10689750192415505</v>
      </c>
      <c r="J67" s="27">
        <v>9.5404688557653786E-2</v>
      </c>
      <c r="K67" s="27"/>
      <c r="L67" s="27">
        <v>0.16270862861936303</v>
      </c>
      <c r="M67" s="27">
        <v>5.2786760911445775E-3</v>
      </c>
      <c r="N67" s="27">
        <v>0.90544491965507889</v>
      </c>
      <c r="O67" s="27">
        <v>0.27929457757686188</v>
      </c>
      <c r="P67" s="27">
        <v>9.0404160968465014E-2</v>
      </c>
      <c r="Q67" s="27">
        <v>0.10775177620296351</v>
      </c>
      <c r="R67" s="27">
        <v>0.40512195749317775</v>
      </c>
      <c r="S67" s="27">
        <v>0.24807681403216963</v>
      </c>
      <c r="T67" s="27">
        <v>2.2143053970003542E-2</v>
      </c>
      <c r="U67" s="27">
        <v>5.584311311705089E-2</v>
      </c>
      <c r="V67" s="27">
        <v>7.1624170656989797E-2</v>
      </c>
      <c r="W67" s="27">
        <v>3.908832621553527E-2</v>
      </c>
      <c r="X67" s="27">
        <v>0.23879035721719974</v>
      </c>
      <c r="Y67" s="27">
        <v>0.35965112310628378</v>
      </c>
      <c r="Z67" s="27">
        <v>0.10964065015861348</v>
      </c>
      <c r="AA67" s="27">
        <v>0.31159842318097641</v>
      </c>
      <c r="AB67" s="27">
        <v>0.80285954117270442</v>
      </c>
      <c r="AC67" s="27">
        <v>1.4069156469654707E-2</v>
      </c>
      <c r="AD67" s="27">
        <v>0.45477961796659</v>
      </c>
      <c r="AE67" s="27">
        <v>6.0516331761995241</v>
      </c>
      <c r="AF67" s="27">
        <v>1.9360715000171758</v>
      </c>
      <c r="AG67" s="27">
        <v>0.87488265160955581</v>
      </c>
      <c r="AH67" s="27">
        <v>0.16908389619923134</v>
      </c>
      <c r="AI67" s="27">
        <v>0.40442274278896007</v>
      </c>
      <c r="AJ67" s="27">
        <v>0.22479623687189976</v>
      </c>
      <c r="AK67" s="27">
        <v>7.8402752386360977E-2</v>
      </c>
      <c r="AL67" s="27">
        <v>0.90436921638494405</v>
      </c>
      <c r="AM67" s="27">
        <v>0.6654906598232555</v>
      </c>
      <c r="AN67" s="27">
        <v>0.18435911070277891</v>
      </c>
      <c r="AO67" s="27">
        <v>0.93586387434554974</v>
      </c>
      <c r="AP67" s="27">
        <v>0.3266396053490937</v>
      </c>
      <c r="AQ67" s="27">
        <v>5.6627340327079514E-2</v>
      </c>
      <c r="AR67" s="27">
        <v>9.4417803636865898E-3</v>
      </c>
      <c r="AS67" s="27">
        <v>0.18010293389313639</v>
      </c>
      <c r="AT67" s="27">
        <v>0.14795487052258902</v>
      </c>
      <c r="AU67" s="27">
        <v>2.3025491719243733E-2</v>
      </c>
      <c r="AV67" s="27">
        <v>1.2488111346714483</v>
      </c>
      <c r="AW67" s="27">
        <v>0.58220816421130195</v>
      </c>
      <c r="AX67" s="27">
        <v>4.177342096468753E-2</v>
      </c>
      <c r="AY67" s="27">
        <v>0.58984427439924825</v>
      </c>
      <c r="AZ67" s="27">
        <v>0.30633342597669888</v>
      </c>
    </row>
    <row r="68" spans="1:52">
      <c r="A68" s="5" t="s">
        <v>66</v>
      </c>
      <c r="B68" s="27">
        <v>1.5706785724102452E-2</v>
      </c>
      <c r="C68" s="27">
        <v>1.3989503903418847</v>
      </c>
      <c r="D68" s="27">
        <v>8.4177682251696875E-2</v>
      </c>
      <c r="E68" s="27">
        <v>0.1395995038295211</v>
      </c>
      <c r="F68" s="27">
        <v>4.1719227743101037E-2</v>
      </c>
      <c r="G68" s="27">
        <v>0.17769857317996857</v>
      </c>
      <c r="H68" s="27">
        <v>0.12883871737449368</v>
      </c>
      <c r="I68" s="27">
        <v>0</v>
      </c>
      <c r="J68" s="27">
        <v>0.27879415151824372</v>
      </c>
      <c r="K68" s="27">
        <v>0.16270862861936303</v>
      </c>
      <c r="L68" s="27"/>
      <c r="M68" s="27">
        <v>1.909822510008425E-2</v>
      </c>
      <c r="N68" s="27">
        <v>0.63681239316204996</v>
      </c>
      <c r="O68" s="27">
        <v>8.7165020720646594E-2</v>
      </c>
      <c r="P68" s="27">
        <v>1.5248569989106422E-2</v>
      </c>
      <c r="Q68" s="27">
        <v>1.8238382036652765E-2</v>
      </c>
      <c r="R68" s="27">
        <v>0.17272904488240853</v>
      </c>
      <c r="S68" s="27">
        <v>9.5590616273622267E-2</v>
      </c>
      <c r="T68" s="27">
        <v>2.3737322786049574E-2</v>
      </c>
      <c r="U68" s="27">
        <v>0.10289080124434266</v>
      </c>
      <c r="V68" s="27">
        <v>4.8155337561693002E-3</v>
      </c>
      <c r="W68" s="27">
        <v>2.9930450611913096E-3</v>
      </c>
      <c r="X68" s="27">
        <v>4.1707563249519672E-2</v>
      </c>
      <c r="Y68" s="27">
        <v>7.4404641742226788E-2</v>
      </c>
      <c r="Z68" s="27">
        <v>2.0463617419764515E-2</v>
      </c>
      <c r="AA68" s="27">
        <v>0.15544951259383677</v>
      </c>
      <c r="AB68" s="27">
        <v>7.8660596247319553E-2</v>
      </c>
      <c r="AC68" s="27">
        <v>0</v>
      </c>
      <c r="AD68" s="27">
        <v>0.20858374246165318</v>
      </c>
      <c r="AE68" s="27">
        <v>0.9126610619641522</v>
      </c>
      <c r="AF68" s="27">
        <v>0.44778888246821225</v>
      </c>
      <c r="AG68" s="27">
        <v>8.945473212092353E-2</v>
      </c>
      <c r="AH68" s="27">
        <v>4.6506909734301653E-2</v>
      </c>
      <c r="AI68" s="27">
        <v>0.10107628596310299</v>
      </c>
      <c r="AJ68" s="27">
        <v>5.5006589789456772E-2</v>
      </c>
      <c r="AK68" s="27">
        <v>2.7364348085453388E-2</v>
      </c>
      <c r="AL68" s="27">
        <v>0.41529275727333875</v>
      </c>
      <c r="AM68" s="27">
        <v>0.11527080502417975</v>
      </c>
      <c r="AN68" s="27">
        <v>2.1344332463116997E-2</v>
      </c>
      <c r="AO68" s="27">
        <v>5.9194948697711129E-2</v>
      </c>
      <c r="AP68" s="27">
        <v>0.14475929001570462</v>
      </c>
      <c r="AQ68" s="27">
        <v>0</v>
      </c>
      <c r="AR68" s="27">
        <v>4.0667043623049681E-3</v>
      </c>
      <c r="AS68" s="27">
        <v>1.1825981160265934E-2</v>
      </c>
      <c r="AT68" s="27">
        <v>2.9946854315874093E-2</v>
      </c>
      <c r="AU68" s="27">
        <v>7.9339161905523561E-3</v>
      </c>
      <c r="AV68" s="27">
        <v>9.0476409812941527E-2</v>
      </c>
      <c r="AW68" s="27">
        <v>0.1735758049214004</v>
      </c>
      <c r="AX68" s="27">
        <v>4.7979694993078937E-3</v>
      </c>
      <c r="AY68" s="27">
        <v>0.16594823224657476</v>
      </c>
      <c r="AZ68" s="27">
        <v>0.20807406644102189</v>
      </c>
    </row>
    <row r="69" spans="1:52">
      <c r="A69" s="5" t="s">
        <v>67</v>
      </c>
      <c r="B69" s="27">
        <v>3.2102754496592693E-3</v>
      </c>
      <c r="C69" s="27">
        <v>1.6952917833404932</v>
      </c>
      <c r="D69" s="27">
        <v>0.18925380828228736</v>
      </c>
      <c r="E69" s="27">
        <v>9.3378881764978439E-2</v>
      </c>
      <c r="F69" s="27">
        <v>1.0105957171206157E-2</v>
      </c>
      <c r="G69" s="27">
        <v>5.4391965237490666E-2</v>
      </c>
      <c r="H69" s="27">
        <v>0</v>
      </c>
      <c r="I69" s="27">
        <v>1.4052966215205369E-2</v>
      </c>
      <c r="J69" s="27">
        <v>2.1069020835346241E-2</v>
      </c>
      <c r="K69" s="27">
        <v>5.2786760911445775E-3</v>
      </c>
      <c r="L69" s="27">
        <v>1.909822510008425E-2</v>
      </c>
      <c r="M69" s="27"/>
      <c r="N69" s="27">
        <v>0.22359462368573543</v>
      </c>
      <c r="O69" s="27">
        <v>1.3423288315572351E-2</v>
      </c>
      <c r="P69" s="27">
        <v>2.2439676539542576E-2</v>
      </c>
      <c r="Q69" s="27">
        <v>7.9213685813732851E-2</v>
      </c>
      <c r="R69" s="27">
        <v>0.11988851808785593</v>
      </c>
      <c r="S69" s="27">
        <v>6.0115557506138416E-2</v>
      </c>
      <c r="T69" s="27">
        <v>1.2129048221457016E-2</v>
      </c>
      <c r="U69" s="27">
        <v>2.141198178559181E-2</v>
      </c>
      <c r="V69" s="27">
        <v>1.1810836462138739E-2</v>
      </c>
      <c r="W69" s="27">
        <v>1.2846580084387348E-2</v>
      </c>
      <c r="X69" s="27">
        <v>0</v>
      </c>
      <c r="Y69" s="27">
        <v>3.5837597024989037E-2</v>
      </c>
      <c r="Z69" s="27">
        <v>5.662480270599636E-2</v>
      </c>
      <c r="AA69" s="27">
        <v>0.10586817368820223</v>
      </c>
      <c r="AB69" s="27">
        <v>0.15098650340655531</v>
      </c>
      <c r="AC69" s="27">
        <v>1.7339628234902718E-3</v>
      </c>
      <c r="AD69" s="27">
        <v>0.1766181745735147</v>
      </c>
      <c r="AE69" s="27">
        <v>0.66309186773194417</v>
      </c>
      <c r="AF69" s="27">
        <v>0.31565953323854412</v>
      </c>
      <c r="AG69" s="27">
        <v>7.7353084341724554E-2</v>
      </c>
      <c r="AH69" s="27">
        <v>0.44716213878170935</v>
      </c>
      <c r="AI69" s="27">
        <v>0.20199676614045506</v>
      </c>
      <c r="AJ69" s="27">
        <v>1.5418527249259573E-2</v>
      </c>
      <c r="AK69" s="27">
        <v>0.16079699700721831</v>
      </c>
      <c r="AL69" s="27">
        <v>9.9027570690359779E-2</v>
      </c>
      <c r="AM69" s="27">
        <v>9.4743743120684537E-2</v>
      </c>
      <c r="AN69" s="27">
        <v>5.3319704170647873E-3</v>
      </c>
      <c r="AO69" s="27">
        <v>0.49120825939667689</v>
      </c>
      <c r="AP69" s="27">
        <v>0.10886378863798536</v>
      </c>
      <c r="AQ69" s="27">
        <v>0</v>
      </c>
      <c r="AR69" s="27">
        <v>1.0639165134072764E-2</v>
      </c>
      <c r="AS69" s="27">
        <v>3.4806043083210177E-2</v>
      </c>
      <c r="AT69" s="27">
        <v>3.2644116292488014E-2</v>
      </c>
      <c r="AU69" s="27">
        <v>6.486382844607088E-3</v>
      </c>
      <c r="AV69" s="27">
        <v>8.2817077391001581E-2</v>
      </c>
      <c r="AW69" s="27">
        <v>0.15930217590292747</v>
      </c>
      <c r="AX69" s="27">
        <v>3.9225858077903538E-3</v>
      </c>
      <c r="AY69" s="27">
        <v>0.27175599042029114</v>
      </c>
      <c r="AZ69" s="27">
        <v>0.13192297642304968</v>
      </c>
    </row>
    <row r="70" spans="1:52">
      <c r="A70" s="5" t="s">
        <v>68</v>
      </c>
      <c r="B70" s="27">
        <v>6.8325716281259011E-2</v>
      </c>
      <c r="C70" s="27">
        <v>9.0294699819410607</v>
      </c>
      <c r="D70" s="27">
        <v>1.7824602808434085</v>
      </c>
      <c r="E70" s="27">
        <v>0.85876352501435038</v>
      </c>
      <c r="F70" s="27">
        <v>4.1822971725281224E-2</v>
      </c>
      <c r="G70" s="27">
        <v>1.433592982723592</v>
      </c>
      <c r="H70" s="27">
        <v>2.0325952554842708</v>
      </c>
      <c r="I70" s="27">
        <v>0.28063282702494124</v>
      </c>
      <c r="J70" s="27">
        <v>9.9313662070501948E-2</v>
      </c>
      <c r="K70" s="27">
        <v>0.90544491965507889</v>
      </c>
      <c r="L70" s="27">
        <v>0.63681239316204996</v>
      </c>
      <c r="M70" s="27">
        <v>0.22359462368573543</v>
      </c>
      <c r="N70" s="27"/>
      <c r="O70" s="27">
        <v>0.43569860412126066</v>
      </c>
      <c r="P70" s="27">
        <v>4.3238925724959555E-2</v>
      </c>
      <c r="Q70" s="27">
        <v>0.1439844191227764</v>
      </c>
      <c r="R70" s="27">
        <v>0.77012654155934501</v>
      </c>
      <c r="S70" s="27">
        <v>0.85297738271235191</v>
      </c>
      <c r="T70" s="27">
        <v>0.26006011978063165</v>
      </c>
      <c r="U70" s="27">
        <v>0.25920622133510735</v>
      </c>
      <c r="V70" s="27">
        <v>0.22809978294831534</v>
      </c>
      <c r="W70" s="27">
        <v>1.3502195649901183E-2</v>
      </c>
      <c r="X70" s="27">
        <v>1.5973614864882162</v>
      </c>
      <c r="Y70" s="27">
        <v>1.676408919476764</v>
      </c>
      <c r="Z70" s="27">
        <v>0.14608130804449473</v>
      </c>
      <c r="AA70" s="27">
        <v>22.062218131454628</v>
      </c>
      <c r="AB70" s="27">
        <v>1.1074153728453522</v>
      </c>
      <c r="AC70" s="27">
        <v>6.1963446669337167E-2</v>
      </c>
      <c r="AD70" s="27">
        <v>0.8533459562923642</v>
      </c>
      <c r="AE70" s="27">
        <v>11.628549013996984</v>
      </c>
      <c r="AF70" s="27">
        <v>3.5925280128844155</v>
      </c>
      <c r="AG70" s="27">
        <v>0.65336231778656217</v>
      </c>
      <c r="AH70" s="27">
        <v>0.37195580304335668</v>
      </c>
      <c r="AI70" s="27">
        <v>1.9054321892429167</v>
      </c>
      <c r="AJ70" s="27">
        <v>0.4147569615360775</v>
      </c>
      <c r="AK70" s="27">
        <v>0.22799679746376864</v>
      </c>
      <c r="AL70" s="27">
        <v>1.2976378395519472</v>
      </c>
      <c r="AM70" s="27">
        <v>2.4359757870680672</v>
      </c>
      <c r="AN70" s="27">
        <v>0.20633216605368185</v>
      </c>
      <c r="AO70" s="27">
        <v>2.5788402848423195</v>
      </c>
      <c r="AP70" s="27">
        <v>1.1799518189591147</v>
      </c>
      <c r="AQ70" s="27">
        <v>8.1735611703030633E-2</v>
      </c>
      <c r="AR70" s="27">
        <v>7.1286059214394085E-2</v>
      </c>
      <c r="AS70" s="27">
        <v>0.2032352408281714</v>
      </c>
      <c r="AT70" s="27">
        <v>0.19031374856540961</v>
      </c>
      <c r="AU70" s="27">
        <v>0.25156244823028884</v>
      </c>
      <c r="AV70" s="27">
        <v>0.85369669640581414</v>
      </c>
      <c r="AW70" s="27">
        <v>1.1186192514517512</v>
      </c>
      <c r="AX70" s="27">
        <v>0.75137520214466591</v>
      </c>
      <c r="AY70" s="27">
        <v>1.2194485744841796</v>
      </c>
      <c r="AZ70" s="27">
        <v>0.88666585905880602</v>
      </c>
    </row>
    <row r="71" spans="1:52">
      <c r="A71" s="5" t="s">
        <v>69</v>
      </c>
      <c r="B71" s="27">
        <v>9.7408211025148371E-3</v>
      </c>
      <c r="C71" s="27">
        <v>3.507246617583673</v>
      </c>
      <c r="D71" s="27">
        <v>0.50028998174594119</v>
      </c>
      <c r="E71" s="27">
        <v>0.22545553331498208</v>
      </c>
      <c r="F71" s="27">
        <v>5.1745728390121398E-2</v>
      </c>
      <c r="G71" s="27">
        <v>0.29093509714058408</v>
      </c>
      <c r="H71" s="27">
        <v>0.37633581235560803</v>
      </c>
      <c r="I71" s="27">
        <v>1.199261255066879E-2</v>
      </c>
      <c r="J71" s="27">
        <v>7.1355048514975525E-2</v>
      </c>
      <c r="K71" s="27">
        <v>0.27929457757686188</v>
      </c>
      <c r="L71" s="27">
        <v>8.7165020720646594E-2</v>
      </c>
      <c r="M71" s="27">
        <v>1.3423288315572351E-2</v>
      </c>
      <c r="N71" s="27">
        <v>0.43569860412126066</v>
      </c>
      <c r="O71" s="27"/>
      <c r="P71" s="27">
        <v>2.2695962615210379E-2</v>
      </c>
      <c r="Q71" s="27">
        <v>5.4079916118868927E-2</v>
      </c>
      <c r="R71" s="27">
        <v>0.22593734485253081</v>
      </c>
      <c r="S71" s="27">
        <v>0.21632262818483772</v>
      </c>
      <c r="T71" s="27">
        <v>8.8326543230322505E-2</v>
      </c>
      <c r="U71" s="27">
        <v>7.8311560979124228E-2</v>
      </c>
      <c r="V71" s="27">
        <v>3.4343971901255405E-2</v>
      </c>
      <c r="W71" s="27">
        <v>1.1137116277619354E-2</v>
      </c>
      <c r="X71" s="27">
        <v>0.20507749712337245</v>
      </c>
      <c r="Y71" s="27">
        <v>0.52796474740749999</v>
      </c>
      <c r="Z71" s="27">
        <v>6.833533751116061E-2</v>
      </c>
      <c r="AA71" s="27">
        <v>0.22605209051993522</v>
      </c>
      <c r="AB71" s="27">
        <v>0.35797517551742025</v>
      </c>
      <c r="AC71" s="27">
        <v>3.98981903408498E-2</v>
      </c>
      <c r="AD71" s="27">
        <v>0.57517502991949643</v>
      </c>
      <c r="AE71" s="27">
        <v>1.9146737770827991</v>
      </c>
      <c r="AF71" s="27">
        <v>0.99368781540378581</v>
      </c>
      <c r="AG71" s="27">
        <v>0.182433392608183</v>
      </c>
      <c r="AH71" s="27">
        <v>7.5432985335827651E-2</v>
      </c>
      <c r="AI71" s="27">
        <v>0.57567047700823282</v>
      </c>
      <c r="AJ71" s="27">
        <v>0.13937695188649141</v>
      </c>
      <c r="AK71" s="27">
        <v>0.11667184265386803</v>
      </c>
      <c r="AL71" s="27">
        <v>0.70241079090284375</v>
      </c>
      <c r="AM71" s="27">
        <v>0.34405547825775812</v>
      </c>
      <c r="AN71" s="27">
        <v>9.7807005158326743E-2</v>
      </c>
      <c r="AO71" s="27">
        <v>0.75256975036710727</v>
      </c>
      <c r="AP71" s="27">
        <v>0.37411401293458535</v>
      </c>
      <c r="AQ71" s="27">
        <v>1.5125966019819857E-2</v>
      </c>
      <c r="AR71" s="27">
        <v>5.044066986823686E-3</v>
      </c>
      <c r="AS71" s="27">
        <v>8.1041544462618298E-2</v>
      </c>
      <c r="AT71" s="27">
        <v>0.11272192548239826</v>
      </c>
      <c r="AU71" s="27">
        <v>2.0665463346258101E-2</v>
      </c>
      <c r="AV71" s="27">
        <v>0.18041248737918</v>
      </c>
      <c r="AW71" s="27">
        <v>8.1949771179571113E-2</v>
      </c>
      <c r="AX71" s="27">
        <v>2.6035971297945239E-2</v>
      </c>
      <c r="AY71" s="27">
        <v>0.44052863436123352</v>
      </c>
      <c r="AZ71" s="27">
        <v>0.31952897917162643</v>
      </c>
    </row>
    <row r="72" spans="1:52">
      <c r="A72" s="5" t="s">
        <v>70</v>
      </c>
      <c r="B72" s="27">
        <v>0</v>
      </c>
      <c r="C72" s="27">
        <v>0.60473470846929744</v>
      </c>
      <c r="D72" s="27">
        <v>0.27081274436925362</v>
      </c>
      <c r="E72" s="27">
        <v>5.695278572643072E-2</v>
      </c>
      <c r="F72" s="27">
        <v>1.5129160670475986E-3</v>
      </c>
      <c r="G72" s="27">
        <v>0.10021869947307235</v>
      </c>
      <c r="H72" s="27">
        <v>0.40368137227445683</v>
      </c>
      <c r="I72" s="27">
        <v>2.8050726934588507E-3</v>
      </c>
      <c r="J72" s="27">
        <v>1.0195218034932894E-2</v>
      </c>
      <c r="K72" s="27">
        <v>9.0404160968465014E-2</v>
      </c>
      <c r="L72" s="27">
        <v>1.5248569989106422E-2</v>
      </c>
      <c r="M72" s="27">
        <v>2.2439676539542576E-2</v>
      </c>
      <c r="N72" s="27">
        <v>4.3238925724959555E-2</v>
      </c>
      <c r="O72" s="27">
        <v>2.2695962615210379E-2</v>
      </c>
      <c r="P72" s="27"/>
      <c r="Q72" s="27">
        <v>8.928914235100097E-3</v>
      </c>
      <c r="R72" s="27">
        <v>3.3134686287002987E-2</v>
      </c>
      <c r="S72" s="27">
        <v>8.9996218358904569E-3</v>
      </c>
      <c r="T72" s="27">
        <v>0</v>
      </c>
      <c r="U72" s="27">
        <v>1.37378086107119E-2</v>
      </c>
      <c r="V72" s="27">
        <v>7.661964499407317E-3</v>
      </c>
      <c r="W72" s="27">
        <v>0</v>
      </c>
      <c r="X72" s="27">
        <v>2.3335607258618423E-2</v>
      </c>
      <c r="Y72" s="27">
        <v>4.7438608792768726E-2</v>
      </c>
      <c r="Z72" s="27">
        <v>1.5412794715754157E-3</v>
      </c>
      <c r="AA72" s="27">
        <v>4.4197742467710237E-2</v>
      </c>
      <c r="AB72" s="27">
        <v>5.9903900748538311E-2</v>
      </c>
      <c r="AC72" s="27">
        <v>0</v>
      </c>
      <c r="AD72" s="27">
        <v>4.3763899596861541E-2</v>
      </c>
      <c r="AE72" s="27">
        <v>0.3579862968883874</v>
      </c>
      <c r="AF72" s="27">
        <v>0.69793369868472299</v>
      </c>
      <c r="AG72" s="27">
        <v>2.6950218903153043E-2</v>
      </c>
      <c r="AH72" s="27">
        <v>9.3408242592415008E-3</v>
      </c>
      <c r="AI72" s="27">
        <v>7.5403638369177281E-2</v>
      </c>
      <c r="AJ72" s="27">
        <v>0.32007543931892873</v>
      </c>
      <c r="AK72" s="27">
        <v>5.7414377938180784E-3</v>
      </c>
      <c r="AL72" s="27">
        <v>0.10781788511829778</v>
      </c>
      <c r="AM72" s="27">
        <v>1.9313902581641073E-2</v>
      </c>
      <c r="AN72" s="27">
        <v>1.8576863630959457E-2</v>
      </c>
      <c r="AO72" s="27">
        <v>4.6367851622874809E-2</v>
      </c>
      <c r="AP72" s="27">
        <v>0.16297493860289589</v>
      </c>
      <c r="AQ72" s="27">
        <v>0</v>
      </c>
      <c r="AR72" s="27">
        <v>1.2741921303345647E-2</v>
      </c>
      <c r="AS72" s="27">
        <v>2.0070657979468335E-2</v>
      </c>
      <c r="AT72" s="27">
        <v>1.2217498846668107E-2</v>
      </c>
      <c r="AU72" s="27">
        <v>1.5536741597264042E-2</v>
      </c>
      <c r="AV72" s="27">
        <v>5.086425145115709E-2</v>
      </c>
      <c r="AW72" s="27">
        <v>0</v>
      </c>
      <c r="AX72" s="27">
        <v>2.3489286536410741E-3</v>
      </c>
      <c r="AY72" s="27">
        <v>1.5852256965085403E-2</v>
      </c>
      <c r="AZ72" s="27">
        <v>0.14413727190276723</v>
      </c>
    </row>
    <row r="73" spans="1:52">
      <c r="A73" s="5" t="s">
        <v>71</v>
      </c>
      <c r="B73" s="27">
        <v>8.6223992688205416E-3</v>
      </c>
      <c r="C73" s="27">
        <v>1.3870627711262913</v>
      </c>
      <c r="D73" s="27">
        <v>7.481650152757692E-2</v>
      </c>
      <c r="E73" s="27">
        <v>0.1625581638916053</v>
      </c>
      <c r="F73" s="27">
        <v>7.9168074727424317E-3</v>
      </c>
      <c r="G73" s="27">
        <v>2.4972654942837593E-2</v>
      </c>
      <c r="H73" s="27">
        <v>0.8298672231303611</v>
      </c>
      <c r="I73" s="27">
        <v>3.669605496439958E-2</v>
      </c>
      <c r="J73" s="27">
        <v>3.6582633309402195E-2</v>
      </c>
      <c r="K73" s="27">
        <v>0.10775177620296351</v>
      </c>
      <c r="L73" s="27">
        <v>1.8238382036652765E-2</v>
      </c>
      <c r="M73" s="27">
        <v>7.9213685813732851E-2</v>
      </c>
      <c r="N73" s="27">
        <v>0.1439844191227764</v>
      </c>
      <c r="O73" s="27">
        <v>5.4079916118868927E-2</v>
      </c>
      <c r="P73" s="27">
        <v>8.928914235100097E-3</v>
      </c>
      <c r="Q73" s="27"/>
      <c r="R73" s="27">
        <v>0.11842994404378657</v>
      </c>
      <c r="S73" s="27">
        <v>3.061067214510239E-2</v>
      </c>
      <c r="T73" s="27">
        <v>0</v>
      </c>
      <c r="U73" s="27">
        <v>8.2157016024315185E-3</v>
      </c>
      <c r="V73" s="27">
        <v>3.1722432941420298E-2</v>
      </c>
      <c r="W73" s="27">
        <v>6.5722497270873292E-3</v>
      </c>
      <c r="X73" s="27">
        <v>5.3302367565179823E-3</v>
      </c>
      <c r="Y73" s="27">
        <v>0.10892048652501599</v>
      </c>
      <c r="Z73" s="27">
        <v>6.9130524652290734E-3</v>
      </c>
      <c r="AA73" s="27">
        <v>6.0710616527461764E-2</v>
      </c>
      <c r="AB73" s="27">
        <v>8.9005411807179788E-2</v>
      </c>
      <c r="AC73" s="27">
        <v>0</v>
      </c>
      <c r="AD73" s="27">
        <v>1.8402454314884808E-2</v>
      </c>
      <c r="AE73" s="27">
        <v>0.40504343153762468</v>
      </c>
      <c r="AF73" s="27">
        <v>1.3589679959135086</v>
      </c>
      <c r="AG73" s="27">
        <v>0.89609931953533462</v>
      </c>
      <c r="AH73" s="27">
        <v>2.0948053018125655E-2</v>
      </c>
      <c r="AI73" s="27">
        <v>0.1070313274320487</v>
      </c>
      <c r="AJ73" s="27">
        <v>4.6013600239822879E-2</v>
      </c>
      <c r="AK73" s="27">
        <v>2.5036560531679259E-2</v>
      </c>
      <c r="AL73" s="27">
        <v>0.12665509422908727</v>
      </c>
      <c r="AM73" s="27">
        <v>8.9335167682109737E-2</v>
      </c>
      <c r="AN73" s="27">
        <v>1.2151157623427987E-2</v>
      </c>
      <c r="AO73" s="27">
        <v>0</v>
      </c>
      <c r="AP73" s="27">
        <v>5.3162645798556098E-2</v>
      </c>
      <c r="AQ73" s="27">
        <v>0</v>
      </c>
      <c r="AR73" s="27">
        <v>0</v>
      </c>
      <c r="AS73" s="27">
        <v>2.8276232943300207E-2</v>
      </c>
      <c r="AT73" s="27">
        <v>2.6790507003038529E-2</v>
      </c>
      <c r="AU73" s="27">
        <v>6.9686459711818605E-3</v>
      </c>
      <c r="AV73" s="27">
        <v>9.3537330900855746</v>
      </c>
      <c r="AW73" s="27">
        <v>0.13114659500816714</v>
      </c>
      <c r="AX73" s="27">
        <v>0</v>
      </c>
      <c r="AY73" s="27">
        <v>6.4435852997378126E-2</v>
      </c>
      <c r="AZ73" s="27">
        <v>0</v>
      </c>
    </row>
    <row r="74" spans="1:52">
      <c r="A74" s="5" t="s">
        <v>72</v>
      </c>
      <c r="B74" s="27">
        <v>2.1331484604667595E-2</v>
      </c>
      <c r="C74" s="27">
        <v>6.7762435098351261</v>
      </c>
      <c r="D74" s="27">
        <v>1.1264369954028395</v>
      </c>
      <c r="E74" s="27">
        <v>0.42191171249056753</v>
      </c>
      <c r="F74" s="27">
        <v>6.8200823796001897E-2</v>
      </c>
      <c r="G74" s="27">
        <v>1.0479668130971396</v>
      </c>
      <c r="H74" s="27">
        <v>1.9976503549037283</v>
      </c>
      <c r="I74" s="27">
        <v>4.6689238535806026E-2</v>
      </c>
      <c r="J74" s="27">
        <v>7.2591773796490844E-2</v>
      </c>
      <c r="K74" s="27">
        <v>0.40512195749317775</v>
      </c>
      <c r="L74" s="27">
        <v>0.17272904488240853</v>
      </c>
      <c r="M74" s="27">
        <v>0.11988851808785593</v>
      </c>
      <c r="N74" s="27">
        <v>0.77012654155934501</v>
      </c>
      <c r="O74" s="27">
        <v>0.22593734485253081</v>
      </c>
      <c r="P74" s="27">
        <v>3.3134686287002987E-2</v>
      </c>
      <c r="Q74" s="27">
        <v>0.11842994404378657</v>
      </c>
      <c r="R74" s="27"/>
      <c r="S74" s="27">
        <v>0.41942562718668652</v>
      </c>
      <c r="T74" s="27">
        <v>2.8208081615382807E-2</v>
      </c>
      <c r="U74" s="27">
        <v>5.843532432293097E-2</v>
      </c>
      <c r="V74" s="27">
        <v>8.6791339178101001E-2</v>
      </c>
      <c r="W74" s="27">
        <v>1.2194620038504512E-2</v>
      </c>
      <c r="X74" s="27">
        <v>0.19720261497260855</v>
      </c>
      <c r="Y74" s="27">
        <v>0.88829483555252564</v>
      </c>
      <c r="Z74" s="27">
        <v>6.9479419216190205E-2</v>
      </c>
      <c r="AA74" s="27">
        <v>0.40678011127511454</v>
      </c>
      <c r="AB74" s="27">
        <v>3.964903686841764</v>
      </c>
      <c r="AC74" s="27">
        <v>3.1364772463778091E-2</v>
      </c>
      <c r="AD74" s="27">
        <v>0.75140569774184152</v>
      </c>
      <c r="AE74" s="27">
        <v>3.0866996038428076</v>
      </c>
      <c r="AF74" s="27">
        <v>1.2652447774608537</v>
      </c>
      <c r="AG74" s="27">
        <v>0.47466389007111393</v>
      </c>
      <c r="AH74" s="27">
        <v>0.33847993179296471</v>
      </c>
      <c r="AI74" s="27">
        <v>0.59349794981217396</v>
      </c>
      <c r="AJ74" s="27">
        <v>0.16808579098772017</v>
      </c>
      <c r="AK74" s="27">
        <v>0.19710030281773797</v>
      </c>
      <c r="AL74" s="27">
        <v>1.0966894340500941</v>
      </c>
      <c r="AM74" s="27">
        <v>0.5391347807651109</v>
      </c>
      <c r="AN74" s="27">
        <v>0.1712431717456282</v>
      </c>
      <c r="AO74" s="27">
        <v>0.94059848146493952</v>
      </c>
      <c r="AP74" s="27">
        <v>0.40415720208134109</v>
      </c>
      <c r="AQ74" s="27">
        <v>1.4906001100835786E-2</v>
      </c>
      <c r="AR74" s="27">
        <v>3.5347307547717949E-2</v>
      </c>
      <c r="AS74" s="27">
        <v>0.19701419104460755</v>
      </c>
      <c r="AT74" s="27">
        <v>1.7285179860016406</v>
      </c>
      <c r="AU74" s="27">
        <v>1.7958502569771922E-2</v>
      </c>
      <c r="AV74" s="27">
        <v>0.35236378680148728</v>
      </c>
      <c r="AW74" s="27">
        <v>0.50746264116814754</v>
      </c>
      <c r="AX74" s="27">
        <v>6.841960221603488E-2</v>
      </c>
      <c r="AY74" s="27">
        <v>2.1804605993976245</v>
      </c>
      <c r="AZ74" s="27">
        <v>0.65360189108813815</v>
      </c>
    </row>
    <row r="75" spans="1:52">
      <c r="A75" s="5" t="s">
        <v>73</v>
      </c>
      <c r="B75" s="27">
        <v>1.7381359187525747E-2</v>
      </c>
      <c r="C75" s="27">
        <v>4.5320628625299557</v>
      </c>
      <c r="D75" s="27">
        <v>1.218372369254598</v>
      </c>
      <c r="E75" s="27">
        <v>0.25497473417284522</v>
      </c>
      <c r="F75" s="27">
        <v>3.5109801115287914E-2</v>
      </c>
      <c r="G75" s="27">
        <v>0.53612977730226208</v>
      </c>
      <c r="H75" s="27">
        <v>1.9481422330888309</v>
      </c>
      <c r="I75" s="27">
        <v>5.3260774686421895E-2</v>
      </c>
      <c r="J75" s="27">
        <v>7.7431891430655583E-2</v>
      </c>
      <c r="K75" s="27">
        <v>0.24807681403216963</v>
      </c>
      <c r="L75" s="27">
        <v>9.5590616273622267E-2</v>
      </c>
      <c r="M75" s="27">
        <v>6.0115557506138416E-2</v>
      </c>
      <c r="N75" s="27">
        <v>0.85297738271235191</v>
      </c>
      <c r="O75" s="27">
        <v>0.21632262818483772</v>
      </c>
      <c r="P75" s="27">
        <v>8.9996218358904569E-3</v>
      </c>
      <c r="Q75" s="27">
        <v>3.061067214510239E-2</v>
      </c>
      <c r="R75" s="27">
        <v>0.41942562718668652</v>
      </c>
      <c r="S75" s="27"/>
      <c r="T75" s="27">
        <v>9.4565048933034815E-2</v>
      </c>
      <c r="U75" s="27">
        <v>4.2507908058044719E-2</v>
      </c>
      <c r="V75" s="27">
        <v>6.2348600368066345E-2</v>
      </c>
      <c r="W75" s="27">
        <v>2.4730701430260373E-2</v>
      </c>
      <c r="X75" s="27">
        <v>0.2209540773617075</v>
      </c>
      <c r="Y75" s="27">
        <v>0.29683967529143646</v>
      </c>
      <c r="Z75" s="27">
        <v>1.0683954729947018E-2</v>
      </c>
      <c r="AA75" s="27">
        <v>0.30570714274748595</v>
      </c>
      <c r="AB75" s="27">
        <v>0.34986993977471181</v>
      </c>
      <c r="AC75" s="27">
        <v>1.3769324673457334E-2</v>
      </c>
      <c r="AD75" s="27">
        <v>0.48774849961691819</v>
      </c>
      <c r="AE75" s="27">
        <v>3.6275432592048729</v>
      </c>
      <c r="AF75" s="27">
        <v>1.7663781117975315</v>
      </c>
      <c r="AG75" s="27">
        <v>0.2507795232732028</v>
      </c>
      <c r="AH75" s="27">
        <v>0.17829548949009083</v>
      </c>
      <c r="AI75" s="27">
        <v>0.40337917034644194</v>
      </c>
      <c r="AJ75" s="27">
        <v>0.14609063546504614</v>
      </c>
      <c r="AK75" s="27">
        <v>6.7485128613677225E-2</v>
      </c>
      <c r="AL75" s="27">
        <v>0.53477125731995234</v>
      </c>
      <c r="AM75" s="27">
        <v>0.42656548715215675</v>
      </c>
      <c r="AN75" s="27">
        <v>7.2784441597764066E-2</v>
      </c>
      <c r="AO75" s="27">
        <v>0.83847676720624198</v>
      </c>
      <c r="AP75" s="27">
        <v>0.32924168673671594</v>
      </c>
      <c r="AQ75" s="27">
        <v>2.5910901335174347E-2</v>
      </c>
      <c r="AR75" s="27">
        <v>7.6804686929215172E-3</v>
      </c>
      <c r="AS75" s="27">
        <v>3.8736939849454283E-2</v>
      </c>
      <c r="AT75" s="27">
        <v>8.8372340557150278E-2</v>
      </c>
      <c r="AU75" s="27">
        <v>3.2777874784678626E-2</v>
      </c>
      <c r="AV75" s="27">
        <v>0.14307779655900965</v>
      </c>
      <c r="AW75" s="27">
        <v>0.49040686188913446</v>
      </c>
      <c r="AX75" s="27">
        <v>1.4866609347628405E-2</v>
      </c>
      <c r="AY75" s="27">
        <v>0.37623957502844191</v>
      </c>
      <c r="AZ75" s="27">
        <v>0.24560833090091977</v>
      </c>
    </row>
    <row r="76" spans="1:52">
      <c r="A76" s="5" t="s">
        <v>74</v>
      </c>
      <c r="B76" s="27">
        <v>0</v>
      </c>
      <c r="C76" s="27">
        <v>0.76243405496771466</v>
      </c>
      <c r="D76" s="27">
        <v>0.50405342966354427</v>
      </c>
      <c r="E76" s="27">
        <v>4.0299059319207848E-3</v>
      </c>
      <c r="F76" s="27">
        <v>0</v>
      </c>
      <c r="G76" s="27">
        <v>1.7334402288141103E-2</v>
      </c>
      <c r="H76" s="27">
        <v>0.28474712736788105</v>
      </c>
      <c r="I76" s="27">
        <v>0</v>
      </c>
      <c r="J76" s="27">
        <v>0</v>
      </c>
      <c r="K76" s="27">
        <v>2.2143053970003542E-2</v>
      </c>
      <c r="L76" s="27">
        <v>2.3737322786049574E-2</v>
      </c>
      <c r="M76" s="27">
        <v>1.2129048221457016E-2</v>
      </c>
      <c r="N76" s="27">
        <v>0.26006011978063165</v>
      </c>
      <c r="O76" s="27">
        <v>8.8326543230322505E-2</v>
      </c>
      <c r="P76" s="27">
        <v>0</v>
      </c>
      <c r="Q76" s="27">
        <v>0</v>
      </c>
      <c r="R76" s="27">
        <v>2.8208081615382807E-2</v>
      </c>
      <c r="S76" s="27">
        <v>9.4565048933034815E-2</v>
      </c>
      <c r="T76" s="27"/>
      <c r="U76" s="27">
        <v>1.4257022028881162E-2</v>
      </c>
      <c r="V76" s="27">
        <v>4.5874295256139123E-3</v>
      </c>
      <c r="W76" s="27">
        <v>0</v>
      </c>
      <c r="X76" s="27">
        <v>2.2703966761392663E-2</v>
      </c>
      <c r="Y76" s="27">
        <v>4.3956720213278004E-2</v>
      </c>
      <c r="Z76" s="27">
        <v>1.1996485029886244E-2</v>
      </c>
      <c r="AA76" s="27">
        <v>8.6002825192807598E-3</v>
      </c>
      <c r="AB76" s="27">
        <v>1.3032098783308778E-2</v>
      </c>
      <c r="AC76" s="27">
        <v>0</v>
      </c>
      <c r="AD76" s="27">
        <v>0.30160346595606524</v>
      </c>
      <c r="AE76" s="27">
        <v>0.3357074142031512</v>
      </c>
      <c r="AF76" s="27">
        <v>0</v>
      </c>
      <c r="AG76" s="27">
        <v>2.622073929374439E-2</v>
      </c>
      <c r="AH76" s="27">
        <v>9.0879899183898515E-3</v>
      </c>
      <c r="AI76" s="27">
        <v>3.1441130413442132E-2</v>
      </c>
      <c r="AJ76" s="27">
        <v>1.7966062108676711E-2</v>
      </c>
      <c r="AK76" s="27">
        <v>0</v>
      </c>
      <c r="AL76" s="27">
        <v>0</v>
      </c>
      <c r="AM76" s="27">
        <v>8.2211151120537992E-2</v>
      </c>
      <c r="AN76" s="27">
        <v>1.3555523423944478E-2</v>
      </c>
      <c r="AO76" s="27">
        <v>0.18045112781954889</v>
      </c>
      <c r="AP76" s="27">
        <v>0</v>
      </c>
      <c r="AQ76" s="27">
        <v>3.7175757688411387E-2</v>
      </c>
      <c r="AR76" s="27">
        <v>1.239702719287915E-2</v>
      </c>
      <c r="AS76" s="27">
        <v>0</v>
      </c>
      <c r="AT76" s="27">
        <v>9.5094397038126503E-3</v>
      </c>
      <c r="AU76" s="27">
        <v>1.2092958572547172E-2</v>
      </c>
      <c r="AV76" s="27">
        <v>1.9794989888059333E-2</v>
      </c>
      <c r="AW76" s="27">
        <v>6.8275114574176649E-2</v>
      </c>
      <c r="AX76" s="27">
        <v>0</v>
      </c>
      <c r="AY76" s="27">
        <v>2.3134759976865239E-2</v>
      </c>
      <c r="AZ76" s="27">
        <v>0</v>
      </c>
    </row>
    <row r="77" spans="1:52">
      <c r="A77" s="5" t="s">
        <v>75</v>
      </c>
      <c r="B77" s="27">
        <v>1.061296975657385E-2</v>
      </c>
      <c r="C77" s="27">
        <v>2.3836378753503387</v>
      </c>
      <c r="D77" s="27">
        <v>0.24556978268639137</v>
      </c>
      <c r="E77" s="27">
        <v>5.2403582410524771E-2</v>
      </c>
      <c r="F77" s="27">
        <v>7.4243693415865101E-3</v>
      </c>
      <c r="G77" s="27">
        <v>0.22131253359817976</v>
      </c>
      <c r="H77" s="27">
        <v>9.285915425275194E-3</v>
      </c>
      <c r="I77" s="27">
        <v>0</v>
      </c>
      <c r="J77" s="27">
        <v>2.5015619127192541E-2</v>
      </c>
      <c r="K77" s="27">
        <v>5.584311311705089E-2</v>
      </c>
      <c r="L77" s="27">
        <v>0.10289080124434266</v>
      </c>
      <c r="M77" s="27">
        <v>2.141198178559181E-2</v>
      </c>
      <c r="N77" s="27">
        <v>0.25920622133510735</v>
      </c>
      <c r="O77" s="27">
        <v>7.8311560979124228E-2</v>
      </c>
      <c r="P77" s="27">
        <v>1.37378086107119E-2</v>
      </c>
      <c r="Q77" s="27">
        <v>8.2157016024315185E-3</v>
      </c>
      <c r="R77" s="27">
        <v>5.843532432293097E-2</v>
      </c>
      <c r="S77" s="27">
        <v>4.2507908058044719E-2</v>
      </c>
      <c r="T77" s="27">
        <v>1.4257022028881162E-2</v>
      </c>
      <c r="U77" s="27"/>
      <c r="V77" s="27">
        <v>2.1692159050959364E-2</v>
      </c>
      <c r="W77" s="27">
        <v>3.5953430599946806E-3</v>
      </c>
      <c r="X77" s="27">
        <v>4.1352778204891E-2</v>
      </c>
      <c r="Y77" s="27">
        <v>0.15589059639515812</v>
      </c>
      <c r="Z77" s="27">
        <v>2.8363341591162664E-2</v>
      </c>
      <c r="AA77" s="27">
        <v>8.1334741056957149E-2</v>
      </c>
      <c r="AB77" s="27">
        <v>6.5731941718134818E-2</v>
      </c>
      <c r="AC77" s="27">
        <v>0</v>
      </c>
      <c r="AD77" s="27">
        <v>6.9350757226376861E-2</v>
      </c>
      <c r="AE77" s="27">
        <v>0.62571159398275777</v>
      </c>
      <c r="AF77" s="27">
        <v>2.5614217500749447E-2</v>
      </c>
      <c r="AG77" s="27">
        <v>8.1969590108653789E-2</v>
      </c>
      <c r="AH77" s="27">
        <v>8.3082192735789651E-2</v>
      </c>
      <c r="AI77" s="27">
        <v>0.11838760161338623</v>
      </c>
      <c r="AJ77" s="27">
        <v>0.27846189730344106</v>
      </c>
      <c r="AK77" s="27">
        <v>7.0437738849970077E-3</v>
      </c>
      <c r="AL77" s="27">
        <v>0.21163891855787983</v>
      </c>
      <c r="AM77" s="27">
        <v>0.17326891580085896</v>
      </c>
      <c r="AN77" s="27">
        <v>2.8488340292085256E-2</v>
      </c>
      <c r="AO77" s="27">
        <v>0.42664138421426878</v>
      </c>
      <c r="AP77" s="27">
        <v>0.21448399513157687</v>
      </c>
      <c r="AQ77" s="27">
        <v>6.1526363607331713E-2</v>
      </c>
      <c r="AR77" s="27">
        <v>1.9540230109657817E-3</v>
      </c>
      <c r="AS77" s="27">
        <v>1.2311652725969199E-2</v>
      </c>
      <c r="AT77" s="27">
        <v>1.3989552602116737E-2</v>
      </c>
      <c r="AU77" s="27">
        <v>2.859143440653188E-2</v>
      </c>
      <c r="AV77" s="27">
        <v>2.9120858948855556E-2</v>
      </c>
      <c r="AW77" s="27">
        <v>0.22599240934543183</v>
      </c>
      <c r="AX77" s="27">
        <v>2.8817384951993841E-3</v>
      </c>
      <c r="AY77" s="27">
        <v>0.21392844336669886</v>
      </c>
      <c r="AZ77" s="27">
        <v>9.4367116307555857E-2</v>
      </c>
    </row>
    <row r="78" spans="1:52">
      <c r="A78" s="5" t="s">
        <v>76</v>
      </c>
      <c r="B78" s="27">
        <v>1.3659584930745905E-2</v>
      </c>
      <c r="C78" s="27">
        <v>0.63754746133394491</v>
      </c>
      <c r="D78" s="27">
        <v>0.2045122213094917</v>
      </c>
      <c r="E78" s="27">
        <v>8.829403417649502E-2</v>
      </c>
      <c r="F78" s="27">
        <v>5.972280020621089E-3</v>
      </c>
      <c r="G78" s="27">
        <v>0.13253143390659589</v>
      </c>
      <c r="H78" s="27">
        <v>0.25197913174564568</v>
      </c>
      <c r="I78" s="27">
        <v>2.2146211502963717E-3</v>
      </c>
      <c r="J78" s="27">
        <v>2.7165995096437266E-2</v>
      </c>
      <c r="K78" s="27">
        <v>7.1624170656989797E-2</v>
      </c>
      <c r="L78" s="27">
        <v>4.8155337561693002E-3</v>
      </c>
      <c r="M78" s="27">
        <v>1.1810836462138739E-2</v>
      </c>
      <c r="N78" s="27">
        <v>0.22809978294831534</v>
      </c>
      <c r="O78" s="27">
        <v>3.4343971901255405E-2</v>
      </c>
      <c r="P78" s="27">
        <v>7.661964499407317E-3</v>
      </c>
      <c r="Q78" s="27">
        <v>3.1722432941420298E-2</v>
      </c>
      <c r="R78" s="27">
        <v>8.6791339178101001E-2</v>
      </c>
      <c r="S78" s="27">
        <v>6.2348600368066345E-2</v>
      </c>
      <c r="T78" s="27">
        <v>4.5874295256139123E-3</v>
      </c>
      <c r="U78" s="27">
        <v>2.1692159050959364E-2</v>
      </c>
      <c r="V78" s="27"/>
      <c r="W78" s="27">
        <v>0</v>
      </c>
      <c r="X78" s="27">
        <v>3.0705995314879237E-2</v>
      </c>
      <c r="Y78" s="27">
        <v>0.34421142500141338</v>
      </c>
      <c r="Z78" s="27">
        <v>3.0421226909984563E-2</v>
      </c>
      <c r="AA78" s="27">
        <v>8.3964587095746501E-2</v>
      </c>
      <c r="AB78" s="27">
        <v>0.14276469411489268</v>
      </c>
      <c r="AC78" s="27">
        <v>3.9349001376996443E-2</v>
      </c>
      <c r="AD78" s="27">
        <v>9.5017594091172553E-2</v>
      </c>
      <c r="AE78" s="27">
        <v>0.82533726668898788</v>
      </c>
      <c r="AF78" s="27">
        <v>0.14599746765037563</v>
      </c>
      <c r="AG78" s="27">
        <v>7.9125160311564288E-2</v>
      </c>
      <c r="AH78" s="27">
        <v>3.4107686385293212E-2</v>
      </c>
      <c r="AI78" s="27">
        <v>0.26842377519560212</v>
      </c>
      <c r="AJ78" s="27">
        <v>7.8969192052832093E-3</v>
      </c>
      <c r="AK78" s="27">
        <v>1.5109661389466327E-2</v>
      </c>
      <c r="AL78" s="27">
        <v>0.10822761751533062</v>
      </c>
      <c r="AM78" s="27">
        <v>9.8400076699643332E-2</v>
      </c>
      <c r="AN78" s="27">
        <v>7.3332707560895488E-3</v>
      </c>
      <c r="AO78" s="27">
        <v>0.14490543014032947</v>
      </c>
      <c r="AP78" s="27">
        <v>6.550455350224775E-2</v>
      </c>
      <c r="AQ78" s="27">
        <v>5.6563176165635087E-3</v>
      </c>
      <c r="AR78" s="27">
        <v>8.8023431334430195E-3</v>
      </c>
      <c r="AS78" s="27">
        <v>0.20477779506606186</v>
      </c>
      <c r="AT78" s="27">
        <v>7.7166289237771968E-3</v>
      </c>
      <c r="AU78" s="27">
        <v>4.9065390181475708E-3</v>
      </c>
      <c r="AV78" s="27">
        <v>5.0197026676172422E-2</v>
      </c>
      <c r="AW78" s="27">
        <v>0</v>
      </c>
      <c r="AX78" s="27">
        <v>5.5634783608509162E-3</v>
      </c>
      <c r="AY78" s="27">
        <v>0.1447098762535004</v>
      </c>
      <c r="AZ78" s="27">
        <v>0</v>
      </c>
    </row>
    <row r="79" spans="1:52">
      <c r="A79" s="5" t="s">
        <v>77</v>
      </c>
      <c r="B79" s="27">
        <v>5.6599822276558057E-3</v>
      </c>
      <c r="C79" s="27">
        <v>0.48465006001318411</v>
      </c>
      <c r="D79" s="27">
        <v>3.2741085613509198E-2</v>
      </c>
      <c r="E79" s="27">
        <v>1.8292747062985129E-2</v>
      </c>
      <c r="F79" s="27">
        <v>1.3363231336242955E-2</v>
      </c>
      <c r="G79" s="27">
        <v>6.5570975663332379E-2</v>
      </c>
      <c r="H79" s="27">
        <v>0.56455689526392483</v>
      </c>
      <c r="I79" s="27">
        <v>3.6944583812518621</v>
      </c>
      <c r="J79" s="27">
        <v>2.5014433328030272E-3</v>
      </c>
      <c r="K79" s="27">
        <v>3.908832621553527E-2</v>
      </c>
      <c r="L79" s="27">
        <v>2.9930450611913096E-3</v>
      </c>
      <c r="M79" s="27">
        <v>1.2846580084387348E-2</v>
      </c>
      <c r="N79" s="27">
        <v>1.3502195649901183E-2</v>
      </c>
      <c r="O79" s="27">
        <v>1.1137116277619354E-2</v>
      </c>
      <c r="P79" s="27">
        <v>0</v>
      </c>
      <c r="Q79" s="27">
        <v>6.5722497270873292E-3</v>
      </c>
      <c r="R79" s="27">
        <v>1.2194620038504512E-2</v>
      </c>
      <c r="S79" s="27">
        <v>2.4730701430260373E-2</v>
      </c>
      <c r="T79" s="27">
        <v>0</v>
      </c>
      <c r="U79" s="27">
        <v>3.5953430599946806E-3</v>
      </c>
      <c r="V79" s="27">
        <v>0</v>
      </c>
      <c r="W79" s="27"/>
      <c r="X79" s="27">
        <v>7.6339971666419502E-3</v>
      </c>
      <c r="Y79" s="27">
        <v>1.8844547668225554E-2</v>
      </c>
      <c r="Z79" s="27">
        <v>18.514711708240817</v>
      </c>
      <c r="AA79" s="27">
        <v>1.9519412543760082E-2</v>
      </c>
      <c r="AB79" s="27">
        <v>3.2864412934775641E-3</v>
      </c>
      <c r="AC79" s="27">
        <v>2.7174404102682831E-3</v>
      </c>
      <c r="AD79" s="27">
        <v>3.937146674641178E-2</v>
      </c>
      <c r="AE79" s="27">
        <v>0.37567371922643594</v>
      </c>
      <c r="AF79" s="27">
        <v>0.16685042167053279</v>
      </c>
      <c r="AG79" s="27">
        <v>1.7632958291331075E-2</v>
      </c>
      <c r="AH79" s="27">
        <v>3.0557518876143347E-3</v>
      </c>
      <c r="AI79" s="27">
        <v>1.5857680489146011E-2</v>
      </c>
      <c r="AJ79" s="27">
        <v>6.0409208961041648E-3</v>
      </c>
      <c r="AK79" s="27">
        <v>7.0434399935538437E-3</v>
      </c>
      <c r="AL79" s="27">
        <v>0</v>
      </c>
      <c r="AM79" s="27">
        <v>5.3310985368266957E-2</v>
      </c>
      <c r="AN79" s="27">
        <v>2.2789591902219889E-3</v>
      </c>
      <c r="AO79" s="27">
        <v>3.9817974971558583E-2</v>
      </c>
      <c r="AP79" s="27">
        <v>0</v>
      </c>
      <c r="AQ79" s="27">
        <v>0</v>
      </c>
      <c r="AR79" s="27">
        <v>9.37886585126807E-3</v>
      </c>
      <c r="AS79" s="27">
        <v>0</v>
      </c>
      <c r="AT79" s="27">
        <v>3.3573334714636242E-2</v>
      </c>
      <c r="AU79" s="27">
        <v>4.5744126568508913E-3</v>
      </c>
      <c r="AV79" s="27">
        <v>9.9838212177166888E-3</v>
      </c>
      <c r="AW79" s="27">
        <v>0</v>
      </c>
      <c r="AX79" s="27">
        <v>4.6105630304308686E-3</v>
      </c>
      <c r="AY79" s="27">
        <v>2.3336542107873167E-2</v>
      </c>
      <c r="AZ79" s="27">
        <v>0</v>
      </c>
    </row>
    <row r="80" spans="1:52">
      <c r="A80" s="5" t="s">
        <v>78</v>
      </c>
      <c r="B80" s="27">
        <v>1.3353798028812485E-2</v>
      </c>
      <c r="C80" s="27">
        <v>3.4215697655966379</v>
      </c>
      <c r="D80" s="27">
        <v>0.83580346912115133</v>
      </c>
      <c r="E80" s="27">
        <v>0.3722440537215605</v>
      </c>
      <c r="F80" s="27">
        <v>4.7292522776276026E-2</v>
      </c>
      <c r="G80" s="27">
        <v>0.56491111533323957</v>
      </c>
      <c r="H80" s="27">
        <v>1.7109798958219176</v>
      </c>
      <c r="I80" s="27">
        <v>6.6981051365028146E-2</v>
      </c>
      <c r="J80" s="27">
        <v>9.405905315066844E-2</v>
      </c>
      <c r="K80" s="27">
        <v>0.23879035721719974</v>
      </c>
      <c r="L80" s="27">
        <v>4.1707563249519672E-2</v>
      </c>
      <c r="M80" s="27">
        <v>0</v>
      </c>
      <c r="N80" s="27">
        <v>1.5973614864882162</v>
      </c>
      <c r="O80" s="27">
        <v>0.20507749712337245</v>
      </c>
      <c r="P80" s="27">
        <v>2.3335607258618423E-2</v>
      </c>
      <c r="Q80" s="27">
        <v>5.3302367565179823E-3</v>
      </c>
      <c r="R80" s="27">
        <v>0.19720261497260855</v>
      </c>
      <c r="S80" s="27">
        <v>0.2209540773617075</v>
      </c>
      <c r="T80" s="27">
        <v>2.2703966761392663E-2</v>
      </c>
      <c r="U80" s="27">
        <v>4.1352778204891E-2</v>
      </c>
      <c r="V80" s="27">
        <v>3.0705995314879237E-2</v>
      </c>
      <c r="W80" s="27">
        <v>7.6339971666419502E-3</v>
      </c>
      <c r="X80" s="27"/>
      <c r="Y80" s="27">
        <v>0.19124602226662729</v>
      </c>
      <c r="Z80" s="27">
        <v>0.17464938132965996</v>
      </c>
      <c r="AA80" s="27">
        <v>0.1741373258464837</v>
      </c>
      <c r="AB80" s="27">
        <v>0.19223007646314752</v>
      </c>
      <c r="AC80" s="27">
        <v>1.6829804574112477E-2</v>
      </c>
      <c r="AD80" s="27">
        <v>0.46432058498218604</v>
      </c>
      <c r="AE80" s="27">
        <v>2.4839377913556393</v>
      </c>
      <c r="AF80" s="27">
        <v>1.4172916443697361</v>
      </c>
      <c r="AG80" s="27">
        <v>0.36686198349915738</v>
      </c>
      <c r="AH80" s="27">
        <v>9.2259639307391672E-2</v>
      </c>
      <c r="AI80" s="27">
        <v>0.32970727430704033</v>
      </c>
      <c r="AJ80" s="27">
        <v>0.1683583676213187</v>
      </c>
      <c r="AK80" s="27">
        <v>4.9853517901027301E-2</v>
      </c>
      <c r="AL80" s="27">
        <v>0.53496812459300624</v>
      </c>
      <c r="AM80" s="27">
        <v>0.32073520054675919</v>
      </c>
      <c r="AN80" s="27">
        <v>0.1008155575342289</v>
      </c>
      <c r="AO80" s="27">
        <v>0.47307498741821846</v>
      </c>
      <c r="AP80" s="27">
        <v>0.24871960860796269</v>
      </c>
      <c r="AQ80" s="27">
        <v>4.9767244816896969E-2</v>
      </c>
      <c r="AR80" s="27">
        <v>3.0425852681063899E-2</v>
      </c>
      <c r="AS80" s="27">
        <v>0.15952926533371586</v>
      </c>
      <c r="AT80" s="27">
        <v>6.3651508837799825E-2</v>
      </c>
      <c r="AU80" s="27">
        <v>4.2495764082944448E-2</v>
      </c>
      <c r="AV80" s="27">
        <v>0.12440082416650157</v>
      </c>
      <c r="AW80" s="27">
        <v>0.25706250674789077</v>
      </c>
      <c r="AX80" s="27">
        <v>2.1415798434505133E-2</v>
      </c>
      <c r="AY80" s="27">
        <v>0.38756188731025165</v>
      </c>
      <c r="AZ80" s="27">
        <v>0.3520010628626965</v>
      </c>
    </row>
    <row r="81" spans="1:52">
      <c r="A81" s="5" t="s">
        <v>79</v>
      </c>
      <c r="B81" s="27">
        <v>0</v>
      </c>
      <c r="C81" s="27">
        <v>16.119121779781317</v>
      </c>
      <c r="D81" s="27">
        <v>1.8186004674322802</v>
      </c>
      <c r="E81" s="27">
        <v>0.25145976900247591</v>
      </c>
      <c r="F81" s="27">
        <v>0.12704249422643368</v>
      </c>
      <c r="G81" s="27">
        <v>0.59136356475978591</v>
      </c>
      <c r="H81" s="27">
        <v>1.4085954671283349</v>
      </c>
      <c r="I81" s="27">
        <v>7.4271699670711122E-2</v>
      </c>
      <c r="J81" s="27">
        <v>6.4786870477934286E-2</v>
      </c>
      <c r="K81" s="27">
        <v>0.35965112310628378</v>
      </c>
      <c r="L81" s="27">
        <v>7.4404641742226788E-2</v>
      </c>
      <c r="M81" s="27">
        <v>3.5837597024989037E-2</v>
      </c>
      <c r="N81" s="27">
        <v>1.676408919476764</v>
      </c>
      <c r="O81" s="27">
        <v>0.52796474740749999</v>
      </c>
      <c r="P81" s="27">
        <v>4.7438608792768726E-2</v>
      </c>
      <c r="Q81" s="27">
        <v>0.10892048652501599</v>
      </c>
      <c r="R81" s="27">
        <v>0.88829483555252564</v>
      </c>
      <c r="S81" s="27">
        <v>0.29683967529143646</v>
      </c>
      <c r="T81" s="27">
        <v>4.3956720213278004E-2</v>
      </c>
      <c r="U81" s="27">
        <v>0.15589059639515812</v>
      </c>
      <c r="V81" s="27">
        <v>0.34421142500141338</v>
      </c>
      <c r="W81" s="27">
        <v>1.8844547668225554E-2</v>
      </c>
      <c r="X81" s="27">
        <v>0.19124602226662729</v>
      </c>
      <c r="Y81" s="27"/>
      <c r="Z81" s="27">
        <v>6.4129120135645923E-2</v>
      </c>
      <c r="AA81" s="27">
        <v>0.56172087872203813</v>
      </c>
      <c r="AB81" s="27">
        <v>0.75125780795131369</v>
      </c>
      <c r="AC81" s="27">
        <v>3.4562172163396125E-2</v>
      </c>
      <c r="AD81" s="27">
        <v>1.2373951576602829</v>
      </c>
      <c r="AE81" s="27">
        <v>14.784870749844188</v>
      </c>
      <c r="AF81" s="27">
        <v>2.4910278434411568</v>
      </c>
      <c r="AG81" s="27">
        <v>0.53560835637383719</v>
      </c>
      <c r="AH81" s="27">
        <v>0.25438933486846305</v>
      </c>
      <c r="AI81" s="27">
        <v>3.4735203830284545</v>
      </c>
      <c r="AJ81" s="27">
        <v>0.1979015221071716</v>
      </c>
      <c r="AK81" s="27">
        <v>0.16070655287484475</v>
      </c>
      <c r="AL81" s="27">
        <v>1.3485356386664009</v>
      </c>
      <c r="AM81" s="27">
        <v>0.68397947477133958</v>
      </c>
      <c r="AN81" s="27">
        <v>0.19674858903154721</v>
      </c>
      <c r="AO81" s="27">
        <v>0.39754457760888628</v>
      </c>
      <c r="AP81" s="27">
        <v>0.36987355256149762</v>
      </c>
      <c r="AQ81" s="27">
        <v>0</v>
      </c>
      <c r="AR81" s="27">
        <v>0</v>
      </c>
      <c r="AS81" s="27">
        <v>0.20935754651175725</v>
      </c>
      <c r="AT81" s="27">
        <v>8.6264136843511419E-2</v>
      </c>
      <c r="AU81" s="27">
        <v>3.9962261520796773E-2</v>
      </c>
      <c r="AV81" s="27">
        <v>0.35977871492686614</v>
      </c>
      <c r="AW81" s="27">
        <v>0.19907754103402867</v>
      </c>
      <c r="AX81" s="27">
        <v>0</v>
      </c>
      <c r="AY81" s="27">
        <v>0.87543753138608438</v>
      </c>
      <c r="AZ81" s="27">
        <v>1.2675948242708868</v>
      </c>
    </row>
    <row r="82" spans="1:52">
      <c r="A82" s="5" t="s">
        <v>80</v>
      </c>
      <c r="B82" s="27">
        <v>3.3736383896234817E-2</v>
      </c>
      <c r="C82" s="27">
        <v>3.0754031180743371</v>
      </c>
      <c r="D82" s="27">
        <v>0.3646468405478373</v>
      </c>
      <c r="E82" s="27">
        <v>5.5586017999928489E-2</v>
      </c>
      <c r="F82" s="27">
        <v>0</v>
      </c>
      <c r="G82" s="27">
        <v>0.10058292113494319</v>
      </c>
      <c r="H82" s="27">
        <v>0.65113145158948349</v>
      </c>
      <c r="I82" s="27">
        <v>11.388801012337868</v>
      </c>
      <c r="J82" s="27">
        <v>2.9995169199065835E-2</v>
      </c>
      <c r="K82" s="27">
        <v>0.10964065015861348</v>
      </c>
      <c r="L82" s="27">
        <v>2.0463617419764515E-2</v>
      </c>
      <c r="M82" s="27">
        <v>5.662480270599636E-2</v>
      </c>
      <c r="N82" s="27">
        <v>0.14608130804449473</v>
      </c>
      <c r="O82" s="27">
        <v>6.833533751116061E-2</v>
      </c>
      <c r="P82" s="27">
        <v>1.5412794715754157E-3</v>
      </c>
      <c r="Q82" s="27">
        <v>6.9130524652290734E-3</v>
      </c>
      <c r="R82" s="27">
        <v>6.9479419216190205E-2</v>
      </c>
      <c r="S82" s="27">
        <v>1.0683954729947018E-2</v>
      </c>
      <c r="T82" s="27">
        <v>1.1996485029886244E-2</v>
      </c>
      <c r="U82" s="27">
        <v>2.8363341591162664E-2</v>
      </c>
      <c r="V82" s="27">
        <v>3.0421226909984563E-2</v>
      </c>
      <c r="W82" s="27">
        <v>18.514711708240817</v>
      </c>
      <c r="X82" s="27">
        <v>0.17464938132965996</v>
      </c>
      <c r="Y82" s="27">
        <v>6.4129120135645923E-2</v>
      </c>
      <c r="Z82" s="27"/>
      <c r="AA82" s="27">
        <v>4.106317581004814E-2</v>
      </c>
      <c r="AB82" s="27">
        <v>9.1414717654313721E-2</v>
      </c>
      <c r="AC82" s="27">
        <v>0</v>
      </c>
      <c r="AD82" s="27">
        <v>0.10165025422916825</v>
      </c>
      <c r="AE82" s="27">
        <v>0.75969787733734417</v>
      </c>
      <c r="AF82" s="27">
        <v>0.62657442218522996</v>
      </c>
      <c r="AG82" s="27">
        <v>7.3030040733374615E-2</v>
      </c>
      <c r="AH82" s="27">
        <v>3.2142073105859599E-2</v>
      </c>
      <c r="AI82" s="27">
        <v>6.6719909772442007E-2</v>
      </c>
      <c r="AJ82" s="27">
        <v>1.9062515041515772E-2</v>
      </c>
      <c r="AK82" s="27">
        <v>6.223288017918327E-2</v>
      </c>
      <c r="AL82" s="27">
        <v>0.3180040876245423</v>
      </c>
      <c r="AM82" s="27">
        <v>0.15576504500301375</v>
      </c>
      <c r="AN82" s="27">
        <v>4.3148415206652142E-2</v>
      </c>
      <c r="AO82" s="27">
        <v>0.32110091743119268</v>
      </c>
      <c r="AP82" s="27">
        <v>0.14682814499768745</v>
      </c>
      <c r="AQ82" s="27">
        <v>0</v>
      </c>
      <c r="AR82" s="27">
        <v>2.4663012813914933E-2</v>
      </c>
      <c r="AS82" s="27">
        <v>0</v>
      </c>
      <c r="AT82" s="27">
        <v>6.7265282840424543E-3</v>
      </c>
      <c r="AU82" s="27">
        <v>3.2077452934758145E-2</v>
      </c>
      <c r="AV82" s="27">
        <v>6.3009182013048851E-2</v>
      </c>
      <c r="AW82" s="27">
        <v>0.27165706736235024</v>
      </c>
      <c r="AX82" s="27">
        <v>4.8496428844220984E-3</v>
      </c>
      <c r="AY82" s="27">
        <v>0.17284935513894431</v>
      </c>
      <c r="AZ82" s="27">
        <v>0.13734856605235612</v>
      </c>
    </row>
    <row r="83" spans="1:52">
      <c r="A83" s="5" t="s">
        <v>81</v>
      </c>
      <c r="B83" s="27">
        <v>6.0464050920689662E-2</v>
      </c>
      <c r="C83" s="27">
        <v>5.2491791922932238</v>
      </c>
      <c r="D83" s="27">
        <v>0.67968002174976072</v>
      </c>
      <c r="E83" s="27">
        <v>0.35424019769093634</v>
      </c>
      <c r="F83" s="27">
        <v>2.4632367513131852E-2</v>
      </c>
      <c r="G83" s="27">
        <v>0.60570649688205369</v>
      </c>
      <c r="H83" s="27">
        <v>0.82389541298912894</v>
      </c>
      <c r="I83" s="27">
        <v>4.2037587831311979E-2</v>
      </c>
      <c r="J83" s="27">
        <v>7.1301220873074014E-2</v>
      </c>
      <c r="K83" s="27">
        <v>0.31159842318097641</v>
      </c>
      <c r="L83" s="27">
        <v>0.15544951259383677</v>
      </c>
      <c r="M83" s="27">
        <v>0.10586817368820223</v>
      </c>
      <c r="N83" s="27">
        <v>22.062218131454628</v>
      </c>
      <c r="O83" s="27">
        <v>0.22605209051993522</v>
      </c>
      <c r="P83" s="27">
        <v>4.4197742467710237E-2</v>
      </c>
      <c r="Q83" s="27">
        <v>6.0710616527461764E-2</v>
      </c>
      <c r="R83" s="27">
        <v>0.40678011127511454</v>
      </c>
      <c r="S83" s="27">
        <v>0.30570714274748595</v>
      </c>
      <c r="T83" s="27">
        <v>8.6002825192807598E-3</v>
      </c>
      <c r="U83" s="27">
        <v>8.1334741056957149E-2</v>
      </c>
      <c r="V83" s="27">
        <v>8.3964587095746501E-2</v>
      </c>
      <c r="W83" s="27">
        <v>1.9519412543760082E-2</v>
      </c>
      <c r="X83" s="27">
        <v>0.1741373258464837</v>
      </c>
      <c r="Y83" s="27">
        <v>0.56172087872203813</v>
      </c>
      <c r="Z83" s="27">
        <v>4.106317581004814E-2</v>
      </c>
      <c r="AA83" s="27"/>
      <c r="AB83" s="27">
        <v>0.44332655172209645</v>
      </c>
      <c r="AC83" s="27">
        <v>4.8667399512321921E-2</v>
      </c>
      <c r="AD83" s="27">
        <v>0.87380230044143559</v>
      </c>
      <c r="AE83" s="27">
        <v>5.0143640032862784</v>
      </c>
      <c r="AF83" s="27">
        <v>1.8541558530568243</v>
      </c>
      <c r="AG83" s="27">
        <v>0.41988080122148957</v>
      </c>
      <c r="AH83" s="27">
        <v>0.13479955306459296</v>
      </c>
      <c r="AI83" s="27">
        <v>0.58444134432736317</v>
      </c>
      <c r="AJ83" s="27">
        <v>0.1992946790484465</v>
      </c>
      <c r="AK83" s="27">
        <v>0.14499798383755805</v>
      </c>
      <c r="AL83" s="27">
        <v>0.52662731830958553</v>
      </c>
      <c r="AM83" s="27">
        <v>1.3342091677277359</v>
      </c>
      <c r="AN83" s="27">
        <v>4.6399661248102769E-2</v>
      </c>
      <c r="AO83" s="27">
        <v>0.94938518730340293</v>
      </c>
      <c r="AP83" s="27">
        <v>0.55737228462842525</v>
      </c>
      <c r="AQ83" s="27">
        <v>2.8277813969452188E-2</v>
      </c>
      <c r="AR83" s="27">
        <v>1.7680918823129752E-2</v>
      </c>
      <c r="AS83" s="27">
        <v>0.11154444437684176</v>
      </c>
      <c r="AT83" s="27">
        <v>7.3237913875588853E-2</v>
      </c>
      <c r="AU83" s="27">
        <v>1.6097432700945689E-2</v>
      </c>
      <c r="AV83" s="27">
        <v>0.17127449429166575</v>
      </c>
      <c r="AW83" s="27">
        <v>0.29537235905463965</v>
      </c>
      <c r="AX83" s="27">
        <v>1.8252727261665012E-2</v>
      </c>
      <c r="AY83" s="27">
        <v>0.58511691339829741</v>
      </c>
      <c r="AZ83" s="27">
        <v>0.20000746694543262</v>
      </c>
    </row>
    <row r="84" spans="1:52">
      <c r="A84" s="5" t="s">
        <v>82</v>
      </c>
      <c r="B84" s="27">
        <v>7.1860246193203456E-2</v>
      </c>
      <c r="C84" s="27">
        <v>10.231884312344725</v>
      </c>
      <c r="D84" s="27">
        <v>7.6584263596579918</v>
      </c>
      <c r="E84" s="27">
        <v>0.72564694218326709</v>
      </c>
      <c r="F84" s="27">
        <v>4.9013527356523277E-2</v>
      </c>
      <c r="G84" s="27">
        <v>0.56624010189824336</v>
      </c>
      <c r="H84" s="27">
        <v>2.0003612156273385</v>
      </c>
      <c r="I84" s="27">
        <v>3.7748148199928874E-2</v>
      </c>
      <c r="J84" s="27">
        <v>0.18801219030390645</v>
      </c>
      <c r="K84" s="27">
        <v>0.80285954117270442</v>
      </c>
      <c r="L84" s="27">
        <v>7.8660596247319553E-2</v>
      </c>
      <c r="M84" s="27">
        <v>0.15098650340655531</v>
      </c>
      <c r="N84" s="27">
        <v>1.1074153728453522</v>
      </c>
      <c r="O84" s="27">
        <v>0.35797517551742025</v>
      </c>
      <c r="P84" s="27">
        <v>5.9903900748538311E-2</v>
      </c>
      <c r="Q84" s="27">
        <v>8.9005411807179788E-2</v>
      </c>
      <c r="R84" s="27">
        <v>3.964903686841764</v>
      </c>
      <c r="S84" s="27">
        <v>0.34986993977471181</v>
      </c>
      <c r="T84" s="27">
        <v>1.3032098783308778E-2</v>
      </c>
      <c r="U84" s="27">
        <v>6.5731941718134818E-2</v>
      </c>
      <c r="V84" s="27">
        <v>0.14276469411489268</v>
      </c>
      <c r="W84" s="27">
        <v>3.2864412934775641E-3</v>
      </c>
      <c r="X84" s="27">
        <v>0.19223007646314752</v>
      </c>
      <c r="Y84" s="27">
        <v>0.75125780795131369</v>
      </c>
      <c r="Z84" s="27">
        <v>9.1414717654313721E-2</v>
      </c>
      <c r="AA84" s="27">
        <v>0.44332655172209645</v>
      </c>
      <c r="AB84" s="27"/>
      <c r="AC84" s="27">
        <v>4.1746400278631343E-2</v>
      </c>
      <c r="AD84" s="27">
        <v>1.1724173814966634</v>
      </c>
      <c r="AE84" s="27">
        <v>3.6681793103105438</v>
      </c>
      <c r="AF84" s="27">
        <v>1.464273854888603</v>
      </c>
      <c r="AG84" s="27">
        <v>0.82384712822534134</v>
      </c>
      <c r="AH84" s="27">
        <v>0.21997573671503678</v>
      </c>
      <c r="AI84" s="27">
        <v>1.1871890290937932</v>
      </c>
      <c r="AJ84" s="27">
        <v>0.2830108907422651</v>
      </c>
      <c r="AK84" s="27">
        <v>0.34577627130607802</v>
      </c>
      <c r="AL84" s="27">
        <v>1.4739466495286249</v>
      </c>
      <c r="AM84" s="27">
        <v>0.75536096462392832</v>
      </c>
      <c r="AN84" s="27">
        <v>0.18517832672863968</v>
      </c>
      <c r="AO84" s="27">
        <v>0.75589792970630709</v>
      </c>
      <c r="AP84" s="27">
        <v>0.7167802389201825</v>
      </c>
      <c r="AQ84" s="27">
        <v>5.2371818486418739E-2</v>
      </c>
      <c r="AR84" s="27">
        <v>3.492893747362965E-2</v>
      </c>
      <c r="AS84" s="27">
        <v>0.20776375644951361</v>
      </c>
      <c r="AT84" s="27">
        <v>1.5848516759075753</v>
      </c>
      <c r="AU84" s="27">
        <v>5.5367351731168662E-2</v>
      </c>
      <c r="AV84" s="27">
        <v>0.55899640919804716</v>
      </c>
      <c r="AW84" s="27">
        <v>0.60661140855715556</v>
      </c>
      <c r="AX84" s="27">
        <v>0.11590249556219297</v>
      </c>
      <c r="AY84" s="27">
        <v>0.95552016591978084</v>
      </c>
      <c r="AZ84" s="27">
        <v>0.40617019498241658</v>
      </c>
    </row>
    <row r="85" spans="1:52">
      <c r="A85" s="5" t="s">
        <v>83</v>
      </c>
      <c r="B85" s="27">
        <v>0</v>
      </c>
      <c r="C85" s="27">
        <v>0.29726509357882624</v>
      </c>
      <c r="D85" s="27">
        <v>0.12009872114878428</v>
      </c>
      <c r="E85" s="27">
        <v>2.3524630023582724E-2</v>
      </c>
      <c r="F85" s="27">
        <v>2.8057519036325225E-3</v>
      </c>
      <c r="G85" s="27">
        <v>2.1750645601289449</v>
      </c>
      <c r="H85" s="27">
        <v>0.53340613859224995</v>
      </c>
      <c r="I85" s="27">
        <v>6.5026228329196573E-3</v>
      </c>
      <c r="J85" s="27">
        <v>2.363420304049295E-3</v>
      </c>
      <c r="K85" s="27">
        <v>1.4069156469654707E-2</v>
      </c>
      <c r="L85" s="27">
        <v>0</v>
      </c>
      <c r="M85" s="27">
        <v>1.7339628234902718E-3</v>
      </c>
      <c r="N85" s="27">
        <v>6.1963446669337167E-2</v>
      </c>
      <c r="O85" s="27">
        <v>3.98981903408498E-2</v>
      </c>
      <c r="P85" s="27">
        <v>0</v>
      </c>
      <c r="Q85" s="27">
        <v>0</v>
      </c>
      <c r="R85" s="27">
        <v>3.1364772463778091E-2</v>
      </c>
      <c r="S85" s="27">
        <v>1.3769324673457334E-2</v>
      </c>
      <c r="T85" s="27">
        <v>0</v>
      </c>
      <c r="U85" s="27">
        <v>0</v>
      </c>
      <c r="V85" s="27">
        <v>3.9349001376996443E-2</v>
      </c>
      <c r="W85" s="27">
        <v>2.7174404102682831E-3</v>
      </c>
      <c r="X85" s="27">
        <v>1.6829804574112477E-2</v>
      </c>
      <c r="Y85" s="27">
        <v>3.4562172163396125E-2</v>
      </c>
      <c r="Z85" s="27">
        <v>0</v>
      </c>
      <c r="AA85" s="27">
        <v>4.8667399512321921E-2</v>
      </c>
      <c r="AB85" s="27">
        <v>4.1746400278631343E-2</v>
      </c>
      <c r="AC85" s="27"/>
      <c r="AD85" s="27">
        <v>1.378055838822589</v>
      </c>
      <c r="AE85" s="27">
        <v>0.20096887996893684</v>
      </c>
      <c r="AF85" s="27">
        <v>0.31943664098681857</v>
      </c>
      <c r="AG85" s="27">
        <v>4.6856301407219685E-2</v>
      </c>
      <c r="AH85" s="27">
        <v>5.0525012624035295E-3</v>
      </c>
      <c r="AI85" s="27">
        <v>7.9907709924525089E-2</v>
      </c>
      <c r="AJ85" s="27">
        <v>2.8537994272709926E-3</v>
      </c>
      <c r="AK85" s="27">
        <v>0</v>
      </c>
      <c r="AL85" s="27">
        <v>7.1411344291896064E-2</v>
      </c>
      <c r="AM85" s="27">
        <v>4.7011464417190486E-2</v>
      </c>
      <c r="AN85" s="27">
        <v>1.7225697985282364E-2</v>
      </c>
      <c r="AO85" s="27">
        <v>5.5535650304550349E-2</v>
      </c>
      <c r="AP85" s="27">
        <v>5.8616690076707265E-2</v>
      </c>
      <c r="AQ85" s="27">
        <v>8.857713673519731E-3</v>
      </c>
      <c r="AR85" s="27">
        <v>2.9537882777730682E-3</v>
      </c>
      <c r="AS85" s="27">
        <v>3.2211074446557374E-2</v>
      </c>
      <c r="AT85" s="27">
        <v>1.8881456476279149E-2</v>
      </c>
      <c r="AU85" s="27">
        <v>4.3220086621697604E-3</v>
      </c>
      <c r="AV85" s="27">
        <v>3.9303918176159846E-3</v>
      </c>
      <c r="AW85" s="27">
        <v>4.8802885551946402E-2</v>
      </c>
      <c r="AX85" s="27">
        <v>2.1780821768624509E-3</v>
      </c>
      <c r="AY85" s="27">
        <v>0.12218761770893624</v>
      </c>
      <c r="AZ85" s="27">
        <v>0.10281047864960494</v>
      </c>
    </row>
    <row r="86" spans="1:52">
      <c r="A86" s="5" t="s">
        <v>84</v>
      </c>
      <c r="B86" s="27">
        <v>3.7565828244337539E-2</v>
      </c>
      <c r="C86" s="27">
        <v>11.212195546622711</v>
      </c>
      <c r="D86" s="27">
        <v>1.6393792313180875</v>
      </c>
      <c r="E86" s="27">
        <v>0.87422000762990126</v>
      </c>
      <c r="F86" s="27">
        <v>2.1249366676484489E-2</v>
      </c>
      <c r="G86" s="27">
        <v>4.5906869778442063</v>
      </c>
      <c r="H86" s="27">
        <v>3.2308773888964128</v>
      </c>
      <c r="I86" s="27">
        <v>0.14131927106663503</v>
      </c>
      <c r="J86" s="27">
        <v>0.14194976721483352</v>
      </c>
      <c r="K86" s="27">
        <v>0.45477961796659</v>
      </c>
      <c r="L86" s="27">
        <v>0.20858374246165318</v>
      </c>
      <c r="M86" s="27">
        <v>0.1766181745735147</v>
      </c>
      <c r="N86" s="27">
        <v>0.8533459562923642</v>
      </c>
      <c r="O86" s="27">
        <v>0.57517502991949643</v>
      </c>
      <c r="P86" s="27">
        <v>4.3763899596861541E-2</v>
      </c>
      <c r="Q86" s="27">
        <v>1.8402454314884808E-2</v>
      </c>
      <c r="R86" s="27">
        <v>0.75140569774184152</v>
      </c>
      <c r="S86" s="27">
        <v>0.48774849961691819</v>
      </c>
      <c r="T86" s="27">
        <v>0.30160346595606524</v>
      </c>
      <c r="U86" s="27">
        <v>6.9350757226376861E-2</v>
      </c>
      <c r="V86" s="27">
        <v>9.5017594091172553E-2</v>
      </c>
      <c r="W86" s="27">
        <v>3.937146674641178E-2</v>
      </c>
      <c r="X86" s="27">
        <v>0.46432058498218604</v>
      </c>
      <c r="Y86" s="27">
        <v>1.2373951576602829</v>
      </c>
      <c r="Z86" s="27">
        <v>0.10165025422916825</v>
      </c>
      <c r="AA86" s="27">
        <v>0.87380230044143559</v>
      </c>
      <c r="AB86" s="27">
        <v>1.1724173814966634</v>
      </c>
      <c r="AC86" s="27">
        <v>1.378055838822589</v>
      </c>
      <c r="AD86" s="27"/>
      <c r="AE86" s="27">
        <v>5.9103674601084766</v>
      </c>
      <c r="AF86" s="27">
        <v>3.2566354402441093</v>
      </c>
      <c r="AG86" s="27">
        <v>0.39772452200712644</v>
      </c>
      <c r="AH86" s="27">
        <v>0.17777835241487647</v>
      </c>
      <c r="AI86" s="27">
        <v>1.275320651462184</v>
      </c>
      <c r="AJ86" s="27">
        <v>0.18606193155965572</v>
      </c>
      <c r="AK86" s="27">
        <v>0.21270324554766526</v>
      </c>
      <c r="AL86" s="27">
        <v>1.7243980502638829</v>
      </c>
      <c r="AM86" s="27">
        <v>0.68554555936758199</v>
      </c>
      <c r="AN86" s="27">
        <v>2.5524558028097433E-2</v>
      </c>
      <c r="AO86" s="27">
        <v>1.83341198678622</v>
      </c>
      <c r="AP86" s="27">
        <v>1.224436421470559</v>
      </c>
      <c r="AQ86" s="27">
        <v>4.3750375524056591E-2</v>
      </c>
      <c r="AR86" s="27">
        <v>9.0454712923974862E-2</v>
      </c>
      <c r="AS86" s="27">
        <v>0.14142065247812116</v>
      </c>
      <c r="AT86" s="27">
        <v>0.15220039997867205</v>
      </c>
      <c r="AU86" s="27">
        <v>9.1082406237778593E-2</v>
      </c>
      <c r="AV86" s="27">
        <v>0.49697662201262693</v>
      </c>
      <c r="AW86" s="27">
        <v>0.66154606797908122</v>
      </c>
      <c r="AX86" s="27">
        <v>3.4425827403245492E-2</v>
      </c>
      <c r="AY86" s="27">
        <v>0.82828136155177223</v>
      </c>
      <c r="AZ86" s="27">
        <v>0.84888177810518073</v>
      </c>
    </row>
    <row r="87" spans="1:52">
      <c r="A87" s="5" t="s">
        <v>85</v>
      </c>
      <c r="B87" s="27">
        <v>0.17770780532942931</v>
      </c>
      <c r="C87" s="27">
        <v>61.990597487594385</v>
      </c>
      <c r="D87" s="27">
        <v>7.5064717010693798</v>
      </c>
      <c r="E87" s="27">
        <v>3.9629952676074391</v>
      </c>
      <c r="F87" s="27">
        <v>0.43595794218673228</v>
      </c>
      <c r="G87" s="27">
        <v>4.1753972437713847</v>
      </c>
      <c r="H87" s="27">
        <v>29.882672700780013</v>
      </c>
      <c r="I87" s="27">
        <v>0.33223457888380825</v>
      </c>
      <c r="J87" s="27">
        <v>0.90012380844040007</v>
      </c>
      <c r="K87" s="27">
        <v>6.0516331761995241</v>
      </c>
      <c r="L87" s="27">
        <v>0.9126610619641522</v>
      </c>
      <c r="M87" s="27">
        <v>0.66309186773194417</v>
      </c>
      <c r="N87" s="27">
        <v>11.628549013996984</v>
      </c>
      <c r="O87" s="27">
        <v>1.9146737770827991</v>
      </c>
      <c r="P87" s="27">
        <v>0.3579862968883874</v>
      </c>
      <c r="Q87" s="27">
        <v>0.40504343153762468</v>
      </c>
      <c r="R87" s="27">
        <v>3.0866996038428076</v>
      </c>
      <c r="S87" s="27">
        <v>3.6275432592048729</v>
      </c>
      <c r="T87" s="27">
        <v>0.3357074142031512</v>
      </c>
      <c r="U87" s="27">
        <v>0.62571159398275777</v>
      </c>
      <c r="V87" s="27">
        <v>0.82533726668898788</v>
      </c>
      <c r="W87" s="27">
        <v>0.37567371922643594</v>
      </c>
      <c r="X87" s="27">
        <v>2.4839377913556393</v>
      </c>
      <c r="Y87" s="27">
        <v>14.784870749844188</v>
      </c>
      <c r="Z87" s="27">
        <v>0.75969787733734417</v>
      </c>
      <c r="AA87" s="27">
        <v>5.0143640032862784</v>
      </c>
      <c r="AB87" s="27">
        <v>3.6681793103105438</v>
      </c>
      <c r="AC87" s="27">
        <v>0.20096887996893684</v>
      </c>
      <c r="AD87" s="27">
        <v>5.9103674601084766</v>
      </c>
      <c r="AE87" s="27"/>
      <c r="AF87" s="27">
        <v>14.449347234906419</v>
      </c>
      <c r="AG87" s="27">
        <v>4.1645637049301696</v>
      </c>
      <c r="AH87" s="27">
        <v>1.7379211528530742</v>
      </c>
      <c r="AI87" s="27">
        <v>11.165188830992738</v>
      </c>
      <c r="AJ87" s="27">
        <v>1.6781192750502507</v>
      </c>
      <c r="AK87" s="27">
        <v>1.0556197220309667</v>
      </c>
      <c r="AL87" s="27">
        <v>7.89041781801693</v>
      </c>
      <c r="AM87" s="27">
        <v>3.1288185327532338</v>
      </c>
      <c r="AN87" s="27">
        <v>0.87163320668448341</v>
      </c>
      <c r="AO87" s="27">
        <v>6.5215571368773553</v>
      </c>
      <c r="AP87" s="27">
        <v>4.0253513675922621</v>
      </c>
      <c r="AQ87" s="27">
        <v>0.50188829001485491</v>
      </c>
      <c r="AR87" s="27">
        <v>0.32092680901783627</v>
      </c>
      <c r="AS87" s="27">
        <v>0.96712369010246113</v>
      </c>
      <c r="AT87" s="27">
        <v>0.62587778771496028</v>
      </c>
      <c r="AU87" s="27">
        <v>0.9346775410171122</v>
      </c>
      <c r="AV87" s="27">
        <v>2.6987326058632664</v>
      </c>
      <c r="AW87" s="27">
        <v>3.4842504751646581</v>
      </c>
      <c r="AX87" s="27">
        <v>0.1933888987138366</v>
      </c>
      <c r="AY87" s="27">
        <v>5.9761084457610201</v>
      </c>
      <c r="AZ87" s="27">
        <v>4.7013261603327381</v>
      </c>
    </row>
    <row r="88" spans="1:52">
      <c r="A88" s="5" t="s">
        <v>86</v>
      </c>
      <c r="B88" s="27">
        <v>0</v>
      </c>
      <c r="C88" s="27">
        <v>64.83465505303171</v>
      </c>
      <c r="D88" s="27">
        <v>7.1505870910341471</v>
      </c>
      <c r="E88" s="27">
        <v>1.4387199674317654</v>
      </c>
      <c r="F88" s="27">
        <v>7.7069380878995938E-2</v>
      </c>
      <c r="G88" s="27">
        <v>4.7159475773487696</v>
      </c>
      <c r="H88" s="27">
        <v>17.885059574233772</v>
      </c>
      <c r="I88" s="27">
        <v>0.35863357804938351</v>
      </c>
      <c r="J88" s="27">
        <v>0.73320576910739321</v>
      </c>
      <c r="K88" s="27">
        <v>1.9360715000171758</v>
      </c>
      <c r="L88" s="27">
        <v>0.44778888246821225</v>
      </c>
      <c r="M88" s="27">
        <v>0.31565953323854412</v>
      </c>
      <c r="N88" s="27">
        <v>3.5925280128844155</v>
      </c>
      <c r="O88" s="27">
        <v>0.99368781540378581</v>
      </c>
      <c r="P88" s="27">
        <v>0.69793369868472299</v>
      </c>
      <c r="Q88" s="27">
        <v>1.3589679959135086</v>
      </c>
      <c r="R88" s="27">
        <v>1.2652447774608537</v>
      </c>
      <c r="S88" s="27">
        <v>1.7663781117975315</v>
      </c>
      <c r="T88" s="27">
        <v>0</v>
      </c>
      <c r="U88" s="27">
        <v>2.5614217500749447E-2</v>
      </c>
      <c r="V88" s="27">
        <v>0.14599746765037563</v>
      </c>
      <c r="W88" s="27">
        <v>0.16685042167053279</v>
      </c>
      <c r="X88" s="27">
        <v>1.4172916443697361</v>
      </c>
      <c r="Y88" s="27">
        <v>2.4910278434411568</v>
      </c>
      <c r="Z88" s="27">
        <v>0.62657442218522996</v>
      </c>
      <c r="AA88" s="27">
        <v>1.8541558530568243</v>
      </c>
      <c r="AB88" s="27">
        <v>1.464273854888603</v>
      </c>
      <c r="AC88" s="27">
        <v>0.31943664098681857</v>
      </c>
      <c r="AD88" s="27">
        <v>3.2566354402441093</v>
      </c>
      <c r="AE88" s="27">
        <v>14.449347234906419</v>
      </c>
      <c r="AF88" s="27"/>
      <c r="AG88" s="27">
        <v>1.3779170537677032</v>
      </c>
      <c r="AH88" s="27">
        <v>0.6422156158847756</v>
      </c>
      <c r="AI88" s="27">
        <v>2.5836191730096396</v>
      </c>
      <c r="AJ88" s="27">
        <v>1.0651704480217572</v>
      </c>
      <c r="AK88" s="27">
        <v>0.94624035766738546</v>
      </c>
      <c r="AL88" s="27">
        <v>3.249253097431541</v>
      </c>
      <c r="AM88" s="27">
        <v>8.2923478539548423</v>
      </c>
      <c r="AN88" s="27">
        <v>0.24353902562123325</v>
      </c>
      <c r="AO88" s="27">
        <v>6.6229255113855654</v>
      </c>
      <c r="AP88" s="27">
        <v>4.0301926047297592</v>
      </c>
      <c r="AQ88" s="27">
        <v>0.21945318944201167</v>
      </c>
      <c r="AR88" s="27">
        <v>9.227196812608042E-2</v>
      </c>
      <c r="AS88" s="27">
        <v>1.4225957004994236</v>
      </c>
      <c r="AT88" s="27">
        <v>0.45559183657530317</v>
      </c>
      <c r="AU88" s="27">
        <v>0</v>
      </c>
      <c r="AV88" s="27">
        <v>1.3759784476897026</v>
      </c>
      <c r="AW88" s="27">
        <v>4.4859727923997808</v>
      </c>
      <c r="AX88" s="27">
        <v>0</v>
      </c>
      <c r="AY88" s="27">
        <v>3.7358113390533307</v>
      </c>
      <c r="AZ88" s="27">
        <v>2.5042540479210951</v>
      </c>
    </row>
    <row r="89" spans="1:52">
      <c r="A89" s="5" t="s">
        <v>87</v>
      </c>
      <c r="B89" s="27">
        <v>1.0120857496880608E-2</v>
      </c>
      <c r="C89" s="27">
        <v>7.7889572222614936</v>
      </c>
      <c r="D89" s="27">
        <v>1.5423605259611746</v>
      </c>
      <c r="E89" s="27">
        <v>1.7505716372815567</v>
      </c>
      <c r="F89" s="27">
        <v>7.3961854344303135E-2</v>
      </c>
      <c r="G89" s="27">
        <v>0.57075761268380021</v>
      </c>
      <c r="H89" s="27">
        <v>1.9151248180346789</v>
      </c>
      <c r="I89" s="27">
        <v>8.8608015544377583E-2</v>
      </c>
      <c r="J89" s="27">
        <v>0.22006856631079966</v>
      </c>
      <c r="K89" s="27">
        <v>0.87488265160955581</v>
      </c>
      <c r="L89" s="27">
        <v>8.945473212092353E-2</v>
      </c>
      <c r="M89" s="27">
        <v>7.7353084341724554E-2</v>
      </c>
      <c r="N89" s="27">
        <v>0.65336231778656217</v>
      </c>
      <c r="O89" s="27">
        <v>0.182433392608183</v>
      </c>
      <c r="P89" s="27">
        <v>2.6950218903153043E-2</v>
      </c>
      <c r="Q89" s="27">
        <v>0.89609931953533462</v>
      </c>
      <c r="R89" s="27">
        <v>0.47466389007111393</v>
      </c>
      <c r="S89" s="27">
        <v>0.2507795232732028</v>
      </c>
      <c r="T89" s="27">
        <v>2.622073929374439E-2</v>
      </c>
      <c r="U89" s="27">
        <v>8.1969590108653789E-2</v>
      </c>
      <c r="V89" s="27">
        <v>7.9125160311564288E-2</v>
      </c>
      <c r="W89" s="27">
        <v>1.7632958291331075E-2</v>
      </c>
      <c r="X89" s="27">
        <v>0.36686198349915738</v>
      </c>
      <c r="Y89" s="27">
        <v>0.53560835637383719</v>
      </c>
      <c r="Z89" s="27">
        <v>7.3030040733374615E-2</v>
      </c>
      <c r="AA89" s="27">
        <v>0.41988080122148957</v>
      </c>
      <c r="AB89" s="27">
        <v>0.82384712822534134</v>
      </c>
      <c r="AC89" s="27">
        <v>4.6856301407219685E-2</v>
      </c>
      <c r="AD89" s="27">
        <v>0.39772452200712644</v>
      </c>
      <c r="AE89" s="27">
        <v>4.1645637049301696</v>
      </c>
      <c r="AF89" s="27">
        <v>1.3779170537677032</v>
      </c>
      <c r="AG89" s="27"/>
      <c r="AH89" s="27">
        <v>0.29037901721221626</v>
      </c>
      <c r="AI89" s="27">
        <v>0.66720522432661633</v>
      </c>
      <c r="AJ89" s="27">
        <v>0.29512689935860242</v>
      </c>
      <c r="AK89" s="27">
        <v>0.19395803798813915</v>
      </c>
      <c r="AL89" s="27">
        <v>1.0503160872204103</v>
      </c>
      <c r="AM89" s="27">
        <v>0.57196598599990678</v>
      </c>
      <c r="AN89" s="27">
        <v>0.2934075514720676</v>
      </c>
      <c r="AO89" s="27">
        <v>2.0546352804417323</v>
      </c>
      <c r="AP89" s="27">
        <v>0.5467569291040496</v>
      </c>
      <c r="AQ89" s="27">
        <v>2.155351252205194E-2</v>
      </c>
      <c r="AR89" s="27">
        <v>7.7864211045074279E-3</v>
      </c>
      <c r="AS89" s="27">
        <v>0.12540695209114788</v>
      </c>
      <c r="AT89" s="27">
        <v>0.25728824075122286</v>
      </c>
      <c r="AU89" s="27">
        <v>2.5707640789939711E-2</v>
      </c>
      <c r="AV89" s="27">
        <v>0.52601115602715054</v>
      </c>
      <c r="AW89" s="27">
        <v>0.48078175938744938</v>
      </c>
      <c r="AX89" s="27">
        <v>2.6499683328784222E-2</v>
      </c>
      <c r="AY89" s="27">
        <v>0.73435718597008914</v>
      </c>
      <c r="AZ89" s="27">
        <v>0.69213472277294197</v>
      </c>
    </row>
    <row r="90" spans="1:52">
      <c r="A90" s="5" t="s">
        <v>88</v>
      </c>
      <c r="B90" s="27">
        <v>2.4053784261608958E-2</v>
      </c>
      <c r="C90" s="27">
        <v>5.5965490817354464</v>
      </c>
      <c r="D90" s="27">
        <v>0.45016858813625693</v>
      </c>
      <c r="E90" s="27">
        <v>0.24968733746703997</v>
      </c>
      <c r="F90" s="27">
        <v>1.5775289208377057E-2</v>
      </c>
      <c r="G90" s="27">
        <v>0.22641404277948204</v>
      </c>
      <c r="H90" s="27">
        <v>0.79317412500266371</v>
      </c>
      <c r="I90" s="27">
        <v>4.6797925096996006E-2</v>
      </c>
      <c r="J90" s="27">
        <v>2.3918918056975928E-2</v>
      </c>
      <c r="K90" s="27">
        <v>0.16908389619923134</v>
      </c>
      <c r="L90" s="27">
        <v>4.6506909734301653E-2</v>
      </c>
      <c r="M90" s="27">
        <v>0.44716213878170935</v>
      </c>
      <c r="N90" s="27">
        <v>0.37195580304335668</v>
      </c>
      <c r="O90" s="27">
        <v>7.5432985335827651E-2</v>
      </c>
      <c r="P90" s="27">
        <v>9.3408242592415008E-3</v>
      </c>
      <c r="Q90" s="27">
        <v>2.0948053018125655E-2</v>
      </c>
      <c r="R90" s="27">
        <v>0.33847993179296471</v>
      </c>
      <c r="S90" s="27">
        <v>0.17829548949009083</v>
      </c>
      <c r="T90" s="27">
        <v>9.0879899183898515E-3</v>
      </c>
      <c r="U90" s="27">
        <v>8.3082192735789651E-2</v>
      </c>
      <c r="V90" s="27">
        <v>3.4107686385293212E-2</v>
      </c>
      <c r="W90" s="27">
        <v>3.0557518876143347E-3</v>
      </c>
      <c r="X90" s="27">
        <v>9.2259639307391672E-2</v>
      </c>
      <c r="Y90" s="27">
        <v>0.25438933486846305</v>
      </c>
      <c r="Z90" s="27">
        <v>3.2142073105859599E-2</v>
      </c>
      <c r="AA90" s="27">
        <v>0.13479955306459296</v>
      </c>
      <c r="AB90" s="27">
        <v>0.21997573671503678</v>
      </c>
      <c r="AC90" s="27">
        <v>5.0525012624035295E-3</v>
      </c>
      <c r="AD90" s="27">
        <v>0.17777835241487647</v>
      </c>
      <c r="AE90" s="27">
        <v>1.7379211528530742</v>
      </c>
      <c r="AF90" s="27">
        <v>0.6422156158847756</v>
      </c>
      <c r="AG90" s="27">
        <v>0.29037901721221626</v>
      </c>
      <c r="AH90" s="27"/>
      <c r="AI90" s="27">
        <v>0.27799178361119564</v>
      </c>
      <c r="AJ90" s="27">
        <v>0.14561232751557932</v>
      </c>
      <c r="AK90" s="27">
        <v>0.59093127776054954</v>
      </c>
      <c r="AL90" s="27">
        <v>0.59102123115290051</v>
      </c>
      <c r="AM90" s="27">
        <v>0.29106788496040598</v>
      </c>
      <c r="AN90" s="27">
        <v>2.3607473811442386E-2</v>
      </c>
      <c r="AO90" s="27">
        <v>0.22965350523771152</v>
      </c>
      <c r="AP90" s="27">
        <v>0.31721235430889733</v>
      </c>
      <c r="AQ90" s="27">
        <v>1.4940700360270089E-2</v>
      </c>
      <c r="AR90" s="27">
        <v>5.8126673633010105E-3</v>
      </c>
      <c r="AS90" s="27">
        <v>7.5662138287690153E-2</v>
      </c>
      <c r="AT90" s="27">
        <v>0.1248449205272906</v>
      </c>
      <c r="AU90" s="27">
        <v>0</v>
      </c>
      <c r="AV90" s="27">
        <v>0.18297604976099968</v>
      </c>
      <c r="AW90" s="27">
        <v>5.2592056678688145E-2</v>
      </c>
      <c r="AX90" s="27">
        <v>2.5717077854167027E-2</v>
      </c>
      <c r="AY90" s="27">
        <v>0.42769478708237779</v>
      </c>
      <c r="AZ90" s="27">
        <v>0.23772308396639447</v>
      </c>
    </row>
    <row r="91" spans="1:52">
      <c r="A91" s="5" t="s">
        <v>89</v>
      </c>
      <c r="B91" s="27">
        <v>0.10922273289147248</v>
      </c>
      <c r="C91" s="27">
        <v>0.88389707690223374</v>
      </c>
      <c r="D91" s="27">
        <v>1.5609587118161683</v>
      </c>
      <c r="E91" s="27">
        <v>0.57899763586860475</v>
      </c>
      <c r="F91" s="27">
        <v>1.4553799164666504E-2</v>
      </c>
      <c r="G91" s="27">
        <v>1.1503610423111261</v>
      </c>
      <c r="H91" s="27">
        <v>2.7804990540728558</v>
      </c>
      <c r="I91" s="27">
        <v>9.3178982278917591E-2</v>
      </c>
      <c r="J91" s="27">
        <v>0.13745816107644604</v>
      </c>
      <c r="K91" s="27">
        <v>0.40442274278896007</v>
      </c>
      <c r="L91" s="27">
        <v>0.10107628596310299</v>
      </c>
      <c r="M91" s="27">
        <v>0.20199676614045506</v>
      </c>
      <c r="N91" s="27">
        <v>1.9054321892429167</v>
      </c>
      <c r="O91" s="27">
        <v>0.57567047700823282</v>
      </c>
      <c r="P91" s="27">
        <v>7.5403638369177281E-2</v>
      </c>
      <c r="Q91" s="27">
        <v>0.1070313274320487</v>
      </c>
      <c r="R91" s="27">
        <v>0.59349794981217396</v>
      </c>
      <c r="S91" s="27">
        <v>0.40337917034644194</v>
      </c>
      <c r="T91" s="27">
        <v>3.1441130413442132E-2</v>
      </c>
      <c r="U91" s="27">
        <v>0.11838760161338623</v>
      </c>
      <c r="V91" s="27">
        <v>0.26842377519560212</v>
      </c>
      <c r="W91" s="27">
        <v>1.5857680489146011E-2</v>
      </c>
      <c r="X91" s="27">
        <v>0.32970727430704033</v>
      </c>
      <c r="Y91" s="27">
        <v>3.4735203830284545</v>
      </c>
      <c r="Z91" s="27">
        <v>6.6719909772442007E-2</v>
      </c>
      <c r="AA91" s="27">
        <v>0.58444134432736317</v>
      </c>
      <c r="AB91" s="27">
        <v>1.1871890290937932</v>
      </c>
      <c r="AC91" s="27">
        <v>7.9907709924525089E-2</v>
      </c>
      <c r="AD91" s="27">
        <v>1.275320651462184</v>
      </c>
      <c r="AE91" s="27">
        <v>11.165188830992738</v>
      </c>
      <c r="AF91" s="27">
        <v>2.5836191730096396</v>
      </c>
      <c r="AG91" s="27">
        <v>0.66720522432661633</v>
      </c>
      <c r="AH91" s="27">
        <v>0.27799178361119564</v>
      </c>
      <c r="AI91" s="27"/>
      <c r="AJ91" s="27">
        <v>0.3497215342283706</v>
      </c>
      <c r="AK91" s="27">
        <v>0.14397432775207719</v>
      </c>
      <c r="AL91" s="27">
        <v>1.3174601405799116</v>
      </c>
      <c r="AM91" s="27">
        <v>0.64810156861989465</v>
      </c>
      <c r="AN91" s="27">
        <v>0.16334649785108607</v>
      </c>
      <c r="AO91" s="27">
        <v>1.8143802996863745</v>
      </c>
      <c r="AP91" s="27">
        <v>0.78358810784642796</v>
      </c>
      <c r="AQ91" s="27">
        <v>5.3843097767148275E-2</v>
      </c>
      <c r="AR91" s="27">
        <v>3.3516181660385891E-2</v>
      </c>
      <c r="AS91" s="27">
        <v>0.74270724087578488</v>
      </c>
      <c r="AT91" s="27">
        <v>0.20053330596221022</v>
      </c>
      <c r="AU91" s="27">
        <v>7.286116403275894E-2</v>
      </c>
      <c r="AV91" s="27">
        <v>0.31192802046859436</v>
      </c>
      <c r="AW91" s="27">
        <v>0.88008101755560564</v>
      </c>
      <c r="AX91" s="27">
        <v>4.5898104090544949E-2</v>
      </c>
      <c r="AY91" s="27">
        <v>1.2598622193232483</v>
      </c>
      <c r="AZ91" s="27">
        <v>0.86243201160975147</v>
      </c>
    </row>
    <row r="92" spans="1:52">
      <c r="A92" s="5" t="s">
        <v>90</v>
      </c>
      <c r="B92" s="27">
        <v>0</v>
      </c>
      <c r="C92" s="27">
        <v>3.5794734469403133</v>
      </c>
      <c r="D92" s="27">
        <v>0.177987803385773</v>
      </c>
      <c r="E92" s="27">
        <v>0.27642009087390534</v>
      </c>
      <c r="F92" s="27">
        <v>2.3389646245634322E-2</v>
      </c>
      <c r="G92" s="27">
        <v>0.21691301787983017</v>
      </c>
      <c r="H92" s="27">
        <v>0.30294389960049112</v>
      </c>
      <c r="I92" s="27">
        <v>6.0712899539666118E-2</v>
      </c>
      <c r="J92" s="27">
        <v>3.756558215093693E-2</v>
      </c>
      <c r="K92" s="27">
        <v>0.22479623687189976</v>
      </c>
      <c r="L92" s="27">
        <v>5.5006589789456772E-2</v>
      </c>
      <c r="M92" s="27">
        <v>1.5418527249259573E-2</v>
      </c>
      <c r="N92" s="27">
        <v>0.4147569615360775</v>
      </c>
      <c r="O92" s="27">
        <v>0.13937695188649141</v>
      </c>
      <c r="P92" s="27">
        <v>0.32007543931892873</v>
      </c>
      <c r="Q92" s="27">
        <v>4.6013600239822879E-2</v>
      </c>
      <c r="R92" s="27">
        <v>0.16808579098772017</v>
      </c>
      <c r="S92" s="27">
        <v>0.14609063546504614</v>
      </c>
      <c r="T92" s="27">
        <v>1.7966062108676711E-2</v>
      </c>
      <c r="U92" s="27">
        <v>0.27846189730344106</v>
      </c>
      <c r="V92" s="27">
        <v>7.8969192052832093E-3</v>
      </c>
      <c r="W92" s="27">
        <v>6.0409208961041648E-3</v>
      </c>
      <c r="X92" s="27">
        <v>0.1683583676213187</v>
      </c>
      <c r="Y92" s="27">
        <v>0.1979015221071716</v>
      </c>
      <c r="Z92" s="27">
        <v>1.9062515041515772E-2</v>
      </c>
      <c r="AA92" s="27">
        <v>0.1992946790484465</v>
      </c>
      <c r="AB92" s="27">
        <v>0.2830108907422651</v>
      </c>
      <c r="AC92" s="27">
        <v>2.8537994272709926E-3</v>
      </c>
      <c r="AD92" s="27">
        <v>0.18606193155965572</v>
      </c>
      <c r="AE92" s="27">
        <v>1.6781192750502507</v>
      </c>
      <c r="AF92" s="27">
        <v>1.0651704480217572</v>
      </c>
      <c r="AG92" s="27">
        <v>0.29512689935860242</v>
      </c>
      <c r="AH92" s="27">
        <v>0.14561232751557932</v>
      </c>
      <c r="AI92" s="27">
        <v>0.3497215342283706</v>
      </c>
      <c r="AJ92" s="27"/>
      <c r="AK92" s="27">
        <v>6.8790930603709208E-2</v>
      </c>
      <c r="AL92" s="27">
        <v>0.64557827038574778</v>
      </c>
      <c r="AM92" s="27">
        <v>0.15022933768083974</v>
      </c>
      <c r="AN92" s="27">
        <v>0.10889585822381521</v>
      </c>
      <c r="AO92" s="27">
        <v>0.21206690561529271</v>
      </c>
      <c r="AP92" s="27">
        <v>0.13030599920676222</v>
      </c>
      <c r="AQ92" s="27">
        <v>2.4613579114688938E-3</v>
      </c>
      <c r="AR92" s="27">
        <v>8.2079082868027013E-3</v>
      </c>
      <c r="AS92" s="27">
        <v>3.5802910705034496E-2</v>
      </c>
      <c r="AT92" s="27">
        <v>2.6443513632764572E-2</v>
      </c>
      <c r="AU92" s="27">
        <v>1.4411859230723776E-2</v>
      </c>
      <c r="AV92" s="27">
        <v>0.12494388446867133</v>
      </c>
      <c r="AW92" s="27">
        <v>0.29269624548694034</v>
      </c>
      <c r="AX92" s="27">
        <v>3.6193332921770347</v>
      </c>
      <c r="AY92" s="27">
        <v>0.18380663541953865</v>
      </c>
      <c r="AZ92" s="27">
        <v>0.28283015277970619</v>
      </c>
    </row>
    <row r="93" spans="1:52">
      <c r="A93" s="5" t="s">
        <v>91</v>
      </c>
      <c r="B93" s="27">
        <v>0</v>
      </c>
      <c r="C93" s="27">
        <v>2.1973319253805794</v>
      </c>
      <c r="D93" s="27">
        <v>1.258989322110343</v>
      </c>
      <c r="E93" s="27">
        <v>0.11282339415642512</v>
      </c>
      <c r="F93" s="27">
        <v>2.9089352017230206E-2</v>
      </c>
      <c r="G93" s="27">
        <v>0.15879405018320195</v>
      </c>
      <c r="H93" s="27">
        <v>0.72887393464341454</v>
      </c>
      <c r="I93" s="27">
        <v>4.4945072626742851E-3</v>
      </c>
      <c r="J93" s="27">
        <v>1.8785913766448292E-2</v>
      </c>
      <c r="K93" s="27">
        <v>7.8402752386360977E-2</v>
      </c>
      <c r="L93" s="27">
        <v>2.7364348085453388E-2</v>
      </c>
      <c r="M93" s="27">
        <v>0.16079699700721831</v>
      </c>
      <c r="N93" s="27">
        <v>0.22799679746376864</v>
      </c>
      <c r="O93" s="27">
        <v>0.11667184265386803</v>
      </c>
      <c r="P93" s="27">
        <v>5.7414377938180784E-3</v>
      </c>
      <c r="Q93" s="27">
        <v>2.5036560531679259E-2</v>
      </c>
      <c r="R93" s="27">
        <v>0.19710030281773797</v>
      </c>
      <c r="S93" s="27">
        <v>6.7485128613677225E-2</v>
      </c>
      <c r="T93" s="27">
        <v>0</v>
      </c>
      <c r="U93" s="27">
        <v>7.0437738849970077E-3</v>
      </c>
      <c r="V93" s="27">
        <v>1.5109661389466327E-2</v>
      </c>
      <c r="W93" s="27">
        <v>7.0434399935538437E-3</v>
      </c>
      <c r="X93" s="27">
        <v>4.9853517901027301E-2</v>
      </c>
      <c r="Y93" s="27">
        <v>0.16070655287484475</v>
      </c>
      <c r="Z93" s="27">
        <v>6.223288017918327E-2</v>
      </c>
      <c r="AA93" s="27">
        <v>0.14499798383755805</v>
      </c>
      <c r="AB93" s="27">
        <v>0.34577627130607802</v>
      </c>
      <c r="AC93" s="27">
        <v>0</v>
      </c>
      <c r="AD93" s="27">
        <v>0.21270324554766526</v>
      </c>
      <c r="AE93" s="27">
        <v>1.0556197220309667</v>
      </c>
      <c r="AF93" s="27">
        <v>0.94624035766738546</v>
      </c>
      <c r="AG93" s="27">
        <v>0.19395803798813915</v>
      </c>
      <c r="AH93" s="27">
        <v>0.59093127776054954</v>
      </c>
      <c r="AI93" s="27">
        <v>0.14397432775207719</v>
      </c>
      <c r="AJ93" s="27">
        <v>6.8790930603709208E-2</v>
      </c>
      <c r="AK93" s="27"/>
      <c r="AL93" s="27">
        <v>0.11056272875132428</v>
      </c>
      <c r="AM93" s="27">
        <v>0.20115061244945895</v>
      </c>
      <c r="AN93" s="27">
        <v>0.21431020688078636</v>
      </c>
      <c r="AO93" s="27">
        <v>0.44576523031203569</v>
      </c>
      <c r="AP93" s="27">
        <v>0.14243520907209731</v>
      </c>
      <c r="AQ93" s="27">
        <v>7.6528847395968208E-3</v>
      </c>
      <c r="AR93" s="27">
        <v>0</v>
      </c>
      <c r="AS93" s="27">
        <v>7.9902201684140514E-2</v>
      </c>
      <c r="AT93" s="27">
        <v>5.0114134942331155E-2</v>
      </c>
      <c r="AU93" s="27">
        <v>1.045555760683638E-2</v>
      </c>
      <c r="AV93" s="27">
        <v>2.3634619860774163E-2</v>
      </c>
      <c r="AW93" s="27">
        <v>0.16022586787606274</v>
      </c>
      <c r="AX93" s="27">
        <v>1.354909514626248E-2</v>
      </c>
      <c r="AY93" s="27">
        <v>0.17716310435478339</v>
      </c>
      <c r="AZ93" s="27">
        <v>4.4857213715044239E-2</v>
      </c>
    </row>
    <row r="94" spans="1:52">
      <c r="A94" s="5" t="s">
        <v>92</v>
      </c>
      <c r="B94" s="27">
        <v>7.932698981838085E-2</v>
      </c>
      <c r="C94" s="27">
        <v>35.142645936853924</v>
      </c>
      <c r="D94" s="27">
        <v>2.0798054133515409</v>
      </c>
      <c r="E94" s="27">
        <v>0.96712387720959414</v>
      </c>
      <c r="F94" s="27">
        <v>7.4916483728243791E-2</v>
      </c>
      <c r="G94" s="27">
        <v>1.4757677706716619</v>
      </c>
      <c r="H94" s="27">
        <v>3.1823512422144962</v>
      </c>
      <c r="I94" s="27">
        <v>0.11092821353005887</v>
      </c>
      <c r="J94" s="27">
        <v>0.42631454581023254</v>
      </c>
      <c r="K94" s="27">
        <v>0.90436921638494405</v>
      </c>
      <c r="L94" s="27">
        <v>0.41529275727333875</v>
      </c>
      <c r="M94" s="27">
        <v>9.9027570690359779E-2</v>
      </c>
      <c r="N94" s="27">
        <v>1.2976378395519472</v>
      </c>
      <c r="O94" s="27">
        <v>0.70241079090284375</v>
      </c>
      <c r="P94" s="27">
        <v>0.10781788511829778</v>
      </c>
      <c r="Q94" s="27">
        <v>0.12665509422908727</v>
      </c>
      <c r="R94" s="27">
        <v>1.0966894340500941</v>
      </c>
      <c r="S94" s="27">
        <v>0.53477125731995234</v>
      </c>
      <c r="T94" s="27">
        <v>0</v>
      </c>
      <c r="U94" s="27">
        <v>0.21163891855787983</v>
      </c>
      <c r="V94" s="27">
        <v>0.10822761751533062</v>
      </c>
      <c r="W94" s="27">
        <v>0</v>
      </c>
      <c r="X94" s="27">
        <v>0.53496812459300624</v>
      </c>
      <c r="Y94" s="27">
        <v>1.3485356386664009</v>
      </c>
      <c r="Z94" s="27">
        <v>0.3180040876245423</v>
      </c>
      <c r="AA94" s="27">
        <v>0.52662731830958553</v>
      </c>
      <c r="AB94" s="27">
        <v>1.4739466495286249</v>
      </c>
      <c r="AC94" s="27">
        <v>7.1411344291896064E-2</v>
      </c>
      <c r="AD94" s="27">
        <v>1.7243980502638829</v>
      </c>
      <c r="AE94" s="27">
        <v>7.89041781801693</v>
      </c>
      <c r="AF94" s="27">
        <v>3.249253097431541</v>
      </c>
      <c r="AG94" s="27">
        <v>1.0503160872204103</v>
      </c>
      <c r="AH94" s="27">
        <v>0.59102123115290051</v>
      </c>
      <c r="AI94" s="27">
        <v>1.3174601405799116</v>
      </c>
      <c r="AJ94" s="27">
        <v>0.64557827038574778</v>
      </c>
      <c r="AK94" s="27">
        <v>0.11056272875132428</v>
      </c>
      <c r="AL94" s="27"/>
      <c r="AM94" s="27">
        <v>0.52219264790940711</v>
      </c>
      <c r="AN94" s="27">
        <v>2.9321429301498396</v>
      </c>
      <c r="AO94" s="27">
        <v>2.9670475684294444</v>
      </c>
      <c r="AP94" s="27">
        <v>1.3164995296469173</v>
      </c>
      <c r="AQ94" s="27">
        <v>4.2703218870092534E-2</v>
      </c>
      <c r="AR94" s="27">
        <v>0</v>
      </c>
      <c r="AS94" s="27">
        <v>0.35358395162079614</v>
      </c>
      <c r="AT94" s="27">
        <v>0.35738949270410075</v>
      </c>
      <c r="AU94" s="27">
        <v>0.14532117636210018</v>
      </c>
      <c r="AV94" s="27">
        <v>1.1100905481736736</v>
      </c>
      <c r="AW94" s="27">
        <v>0.74203600805139236</v>
      </c>
      <c r="AX94" s="27">
        <v>0</v>
      </c>
      <c r="AY94" s="27">
        <v>0.78224548062443355</v>
      </c>
      <c r="AZ94" s="27">
        <v>1.3106167390635466</v>
      </c>
    </row>
    <row r="95" spans="1:52">
      <c r="A95" s="5" t="s">
        <v>93</v>
      </c>
      <c r="B95" s="27">
        <v>4.04102573667122E-2</v>
      </c>
      <c r="C95" s="27">
        <v>6.4718933095821134</v>
      </c>
      <c r="D95" s="27">
        <v>1.3422671844708254</v>
      </c>
      <c r="E95" s="27">
        <v>0.41860160023856946</v>
      </c>
      <c r="F95" s="27">
        <v>6.9721751498467224E-2</v>
      </c>
      <c r="G95" s="27">
        <v>0.73959236441781984</v>
      </c>
      <c r="H95" s="27">
        <v>1.1851503718179808</v>
      </c>
      <c r="I95" s="27">
        <v>4.3656956112285691E-2</v>
      </c>
      <c r="J95" s="27">
        <v>6.3469611656647537E-2</v>
      </c>
      <c r="K95" s="27">
        <v>0.6654906598232555</v>
      </c>
      <c r="L95" s="27">
        <v>0.11527080502417975</v>
      </c>
      <c r="M95" s="27">
        <v>9.4743743120684537E-2</v>
      </c>
      <c r="N95" s="27">
        <v>2.4359757870680672</v>
      </c>
      <c r="O95" s="27">
        <v>0.34405547825775812</v>
      </c>
      <c r="P95" s="27">
        <v>1.9313902581641073E-2</v>
      </c>
      <c r="Q95" s="27">
        <v>8.9335167682109737E-2</v>
      </c>
      <c r="R95" s="27">
        <v>0.5391347807651109</v>
      </c>
      <c r="S95" s="27">
        <v>0.42656548715215675</v>
      </c>
      <c r="T95" s="27">
        <v>8.2211151120537992E-2</v>
      </c>
      <c r="U95" s="27">
        <v>0.17326891580085896</v>
      </c>
      <c r="V95" s="27">
        <v>9.8400076699643332E-2</v>
      </c>
      <c r="W95" s="27">
        <v>5.3310985368266957E-2</v>
      </c>
      <c r="X95" s="27">
        <v>0.32073520054675919</v>
      </c>
      <c r="Y95" s="27">
        <v>0.68397947477133958</v>
      </c>
      <c r="Z95" s="27">
        <v>0.15576504500301375</v>
      </c>
      <c r="AA95" s="27">
        <v>1.3342091677277359</v>
      </c>
      <c r="AB95" s="27">
        <v>0.75536096462392832</v>
      </c>
      <c r="AC95" s="27">
        <v>4.7011464417190486E-2</v>
      </c>
      <c r="AD95" s="27">
        <v>0.68554555936758199</v>
      </c>
      <c r="AE95" s="27">
        <v>3.1288185327532338</v>
      </c>
      <c r="AF95" s="27">
        <v>8.2923478539548423</v>
      </c>
      <c r="AG95" s="27">
        <v>0.57196598599990678</v>
      </c>
      <c r="AH95" s="27">
        <v>0.29106788496040598</v>
      </c>
      <c r="AI95" s="27">
        <v>0.64810156861989465</v>
      </c>
      <c r="AJ95" s="27">
        <v>0.15022933768083974</v>
      </c>
      <c r="AK95" s="27">
        <v>0.20115061244945895</v>
      </c>
      <c r="AL95" s="27">
        <v>0.52219264790940711</v>
      </c>
      <c r="AM95" s="27"/>
      <c r="AN95" s="27">
        <v>4.5058034748756394E-2</v>
      </c>
      <c r="AO95" s="27">
        <v>1.2995938769134647</v>
      </c>
      <c r="AP95" s="27">
        <v>0.55101645766372853</v>
      </c>
      <c r="AQ95" s="27">
        <v>4.2477455090710596E-2</v>
      </c>
      <c r="AR95" s="27">
        <v>3.8631785769749925E-2</v>
      </c>
      <c r="AS95" s="27">
        <v>0.29021497159123089</v>
      </c>
      <c r="AT95" s="27">
        <v>0.21895824081112933</v>
      </c>
      <c r="AU95" s="27">
        <v>2.7635111514583737E-2</v>
      </c>
      <c r="AV95" s="27">
        <v>0.22138211251721882</v>
      </c>
      <c r="AW95" s="27">
        <v>0.43615768483245687</v>
      </c>
      <c r="AX95" s="27">
        <v>6.8367692846745279E-2</v>
      </c>
      <c r="AY95" s="27">
        <v>0.87712974310912462</v>
      </c>
      <c r="AZ95" s="27">
        <v>0.48742838164364882</v>
      </c>
    </row>
    <row r="96" spans="1:52">
      <c r="A96" s="5" t="s">
        <v>94</v>
      </c>
      <c r="B96" s="27">
        <v>0</v>
      </c>
      <c r="C96" s="27">
        <v>2.2159905880836117</v>
      </c>
      <c r="D96" s="27">
        <v>0.25332558502949565</v>
      </c>
      <c r="E96" s="27">
        <v>0.1163592956018924</v>
      </c>
      <c r="F96" s="27">
        <v>2.3530209023552798E-2</v>
      </c>
      <c r="G96" s="27">
        <v>0.42950565284859232</v>
      </c>
      <c r="H96" s="27">
        <v>0.4061346342198448</v>
      </c>
      <c r="I96" s="27">
        <v>1.3088091581739496E-2</v>
      </c>
      <c r="J96" s="27">
        <v>6.1840369393139839E-2</v>
      </c>
      <c r="K96" s="27">
        <v>0.18435911070277891</v>
      </c>
      <c r="L96" s="27">
        <v>2.1344332463116997E-2</v>
      </c>
      <c r="M96" s="27">
        <v>5.3319704170647873E-3</v>
      </c>
      <c r="N96" s="27">
        <v>0.20633216605368185</v>
      </c>
      <c r="O96" s="27">
        <v>9.7807005158326743E-2</v>
      </c>
      <c r="P96" s="27">
        <v>1.8576863630959457E-2</v>
      </c>
      <c r="Q96" s="27">
        <v>1.2151157623427987E-2</v>
      </c>
      <c r="R96" s="27">
        <v>0.1712431717456282</v>
      </c>
      <c r="S96" s="27">
        <v>7.2784441597764066E-2</v>
      </c>
      <c r="T96" s="27">
        <v>1.3555523423944478E-2</v>
      </c>
      <c r="U96" s="27">
        <v>2.8488340292085256E-2</v>
      </c>
      <c r="V96" s="27">
        <v>7.3332707560895488E-3</v>
      </c>
      <c r="W96" s="27">
        <v>2.2789591902219889E-3</v>
      </c>
      <c r="X96" s="27">
        <v>0.1008155575342289</v>
      </c>
      <c r="Y96" s="27">
        <v>0.19674858903154721</v>
      </c>
      <c r="Z96" s="27">
        <v>4.3148415206652142E-2</v>
      </c>
      <c r="AA96" s="27">
        <v>4.6399661248102769E-2</v>
      </c>
      <c r="AB96" s="27">
        <v>0.18517832672863968</v>
      </c>
      <c r="AC96" s="27">
        <v>1.7225697985282364E-2</v>
      </c>
      <c r="AD96" s="27">
        <v>2.5524558028097433E-2</v>
      </c>
      <c r="AE96" s="27">
        <v>0.87163320668448341</v>
      </c>
      <c r="AF96" s="27">
        <v>0.24353902562123325</v>
      </c>
      <c r="AG96" s="27">
        <v>0.2934075514720676</v>
      </c>
      <c r="AH96" s="27">
        <v>2.3607473811442386E-2</v>
      </c>
      <c r="AI96" s="27">
        <v>0.16334649785108607</v>
      </c>
      <c r="AJ96" s="27">
        <v>0.10889585822381521</v>
      </c>
      <c r="AK96" s="27">
        <v>0.21431020688078636</v>
      </c>
      <c r="AL96" s="27">
        <v>2.9321429301498396</v>
      </c>
      <c r="AM96" s="27">
        <v>4.5058034748756394E-2</v>
      </c>
      <c r="AN96" s="27"/>
      <c r="AO96" s="27">
        <v>0.34254807692307693</v>
      </c>
      <c r="AP96" s="27">
        <v>0.56224929211892405</v>
      </c>
      <c r="AQ96" s="27">
        <v>1.1142673766283162E-2</v>
      </c>
      <c r="AR96" s="27">
        <v>4.9543407952311498E-3</v>
      </c>
      <c r="AS96" s="27">
        <v>3.3016566392353029E-2</v>
      </c>
      <c r="AT96" s="27">
        <v>1.9001734985082373E-2</v>
      </c>
      <c r="AU96" s="27">
        <v>7.2492344808388239E-3</v>
      </c>
      <c r="AV96" s="27">
        <v>0.13184763897795931</v>
      </c>
      <c r="AW96" s="27">
        <v>8.1856282196804325E-2</v>
      </c>
      <c r="AX96" s="27">
        <v>2.5572831423895256E-2</v>
      </c>
      <c r="AY96" s="27">
        <v>0.33900394477317564</v>
      </c>
      <c r="AZ96" s="27">
        <v>0.17028680609204283</v>
      </c>
    </row>
    <row r="97" spans="1:52">
      <c r="A97" s="5" t="s">
        <v>95</v>
      </c>
      <c r="B97" s="27">
        <v>6.2189054726368168E-2</v>
      </c>
      <c r="C97" s="27">
        <v>13.605698721977792</v>
      </c>
      <c r="D97" s="27">
        <v>1.9146775012696802</v>
      </c>
      <c r="E97" s="27">
        <v>1.1155031488677476</v>
      </c>
      <c r="F97" s="27">
        <v>0.24667188723570868</v>
      </c>
      <c r="G97" s="27">
        <v>1.9322766570605183</v>
      </c>
      <c r="H97" s="27">
        <v>2.6444662095984333</v>
      </c>
      <c r="I97" s="27">
        <v>1.045372050816697</v>
      </c>
      <c r="J97" s="27">
        <v>0.44327176781002642</v>
      </c>
      <c r="K97" s="27">
        <v>0.93586387434554974</v>
      </c>
      <c r="L97" s="27">
        <v>5.9194948697711129E-2</v>
      </c>
      <c r="M97" s="27">
        <v>0.49120825939667689</v>
      </c>
      <c r="N97" s="27">
        <v>2.5788402848423195</v>
      </c>
      <c r="O97" s="27">
        <v>0.75256975036710727</v>
      </c>
      <c r="P97" s="27">
        <v>4.6367851622874809E-2</v>
      </c>
      <c r="Q97" s="27">
        <v>0</v>
      </c>
      <c r="R97" s="27">
        <v>0.94059848146493952</v>
      </c>
      <c r="S97" s="27">
        <v>0.83847676720624198</v>
      </c>
      <c r="T97" s="27">
        <v>0.18045112781954889</v>
      </c>
      <c r="U97" s="27">
        <v>0.42664138421426878</v>
      </c>
      <c r="V97" s="27">
        <v>0.14490543014032947</v>
      </c>
      <c r="W97" s="27">
        <v>3.9817974971558583E-2</v>
      </c>
      <c r="X97" s="27">
        <v>0.47307498741821846</v>
      </c>
      <c r="Y97" s="27">
        <v>0.39754457760888628</v>
      </c>
      <c r="Z97" s="27">
        <v>0.32110091743119268</v>
      </c>
      <c r="AA97" s="27">
        <v>0.94938518730340293</v>
      </c>
      <c r="AB97" s="27">
        <v>0.75589792970630709</v>
      </c>
      <c r="AC97" s="27">
        <v>5.5535650304550349E-2</v>
      </c>
      <c r="AD97" s="27">
        <v>1.83341198678622</v>
      </c>
      <c r="AE97" s="27">
        <v>6.5215571368773553</v>
      </c>
      <c r="AF97" s="27">
        <v>6.6229255113855654</v>
      </c>
      <c r="AG97" s="27">
        <v>2.0546352804417323</v>
      </c>
      <c r="AH97" s="27">
        <v>0.22965350523771152</v>
      </c>
      <c r="AI97" s="27">
        <v>1.8143802996863745</v>
      </c>
      <c r="AJ97" s="27">
        <v>0.21206690561529271</v>
      </c>
      <c r="AK97" s="27">
        <v>0.44576523031203569</v>
      </c>
      <c r="AL97" s="27">
        <v>2.9670475684294444</v>
      </c>
      <c r="AM97" s="27">
        <v>1.2995938769134647</v>
      </c>
      <c r="AN97" s="27">
        <v>0.34254807692307693</v>
      </c>
      <c r="AO97" s="27"/>
      <c r="AP97" s="27">
        <v>1.5950920245398774</v>
      </c>
      <c r="AQ97" s="27">
        <v>3.7082818294190356E-2</v>
      </c>
      <c r="AR97" s="27">
        <v>5.5111294311624075</v>
      </c>
      <c r="AS97" s="27">
        <v>0.15283188492658076</v>
      </c>
      <c r="AT97" s="27">
        <v>0.22133220910623946</v>
      </c>
      <c r="AU97" s="27">
        <v>0.28146361077603543</v>
      </c>
      <c r="AV97" s="27">
        <v>0.41465555068012283</v>
      </c>
      <c r="AW97" s="27">
        <v>1.5919409761634509</v>
      </c>
      <c r="AX97" s="27">
        <v>0</v>
      </c>
      <c r="AY97" s="27">
        <v>1.9666666666666666</v>
      </c>
      <c r="AZ97" s="27">
        <v>1.1961979913916787</v>
      </c>
    </row>
    <row r="98" spans="1:52">
      <c r="A98" s="5" t="s">
        <v>96</v>
      </c>
      <c r="B98" s="27">
        <v>1.7206910234105548</v>
      </c>
      <c r="C98" s="27">
        <v>10.835489505770573</v>
      </c>
      <c r="D98" s="27">
        <v>1.2138556625652626</v>
      </c>
      <c r="E98" s="27">
        <v>0.45212824987730882</v>
      </c>
      <c r="F98" s="27">
        <v>4.6040294465716392E-2</v>
      </c>
      <c r="G98" s="27">
        <v>1.0574866073796432</v>
      </c>
      <c r="H98" s="27">
        <v>1.2518301757168979</v>
      </c>
      <c r="I98" s="27">
        <v>0.11690957879148899</v>
      </c>
      <c r="J98" s="27">
        <v>0.33959510281604266</v>
      </c>
      <c r="K98" s="27">
        <v>0.3266396053490937</v>
      </c>
      <c r="L98" s="27">
        <v>0.14475929001570462</v>
      </c>
      <c r="M98" s="27">
        <v>0.10886378863798536</v>
      </c>
      <c r="N98" s="27">
        <v>1.1799518189591147</v>
      </c>
      <c r="O98" s="27">
        <v>0.37411401293458535</v>
      </c>
      <c r="P98" s="27">
        <v>0.16297493860289589</v>
      </c>
      <c r="Q98" s="27">
        <v>5.3162645798556098E-2</v>
      </c>
      <c r="R98" s="27">
        <v>0.40415720208134109</v>
      </c>
      <c r="S98" s="27">
        <v>0.32924168673671594</v>
      </c>
      <c r="T98" s="27">
        <v>0</v>
      </c>
      <c r="U98" s="27">
        <v>0.21448399513157687</v>
      </c>
      <c r="V98" s="27">
        <v>6.550455350224775E-2</v>
      </c>
      <c r="W98" s="27">
        <v>0</v>
      </c>
      <c r="X98" s="27">
        <v>0.24871960860796269</v>
      </c>
      <c r="Y98" s="27">
        <v>0.36987355256149762</v>
      </c>
      <c r="Z98" s="27">
        <v>0.14682814499768745</v>
      </c>
      <c r="AA98" s="27">
        <v>0.55737228462842525</v>
      </c>
      <c r="AB98" s="27">
        <v>0.7167802389201825</v>
      </c>
      <c r="AC98" s="27">
        <v>5.8616690076707265E-2</v>
      </c>
      <c r="AD98" s="27">
        <v>1.224436421470559</v>
      </c>
      <c r="AE98" s="27">
        <v>4.0253513675922621</v>
      </c>
      <c r="AF98" s="27">
        <v>4.0301926047297592</v>
      </c>
      <c r="AG98" s="27">
        <v>0.5467569291040496</v>
      </c>
      <c r="AH98" s="27">
        <v>0.31721235430889733</v>
      </c>
      <c r="AI98" s="27">
        <v>0.78358810784642796</v>
      </c>
      <c r="AJ98" s="27">
        <v>0.13030599920676222</v>
      </c>
      <c r="AK98" s="27">
        <v>0.14243520907209731</v>
      </c>
      <c r="AL98" s="27">
        <v>1.3164995296469173</v>
      </c>
      <c r="AM98" s="27">
        <v>0.55101645766372853</v>
      </c>
      <c r="AN98" s="27">
        <v>0.56224929211892405</v>
      </c>
      <c r="AO98" s="27">
        <v>1.5950920245398774</v>
      </c>
      <c r="AP98" s="27"/>
      <c r="AQ98" s="27">
        <v>0.1421887204531839</v>
      </c>
      <c r="AR98" s="27">
        <v>4.0039989412583854E-2</v>
      </c>
      <c r="AS98" s="27">
        <v>0.270663415437293</v>
      </c>
      <c r="AT98" s="27">
        <v>0.19398090193360162</v>
      </c>
      <c r="AU98" s="27">
        <v>0</v>
      </c>
      <c r="AV98" s="27">
        <v>0.28265545376968154</v>
      </c>
      <c r="AW98" s="27">
        <v>0.92558419160231087</v>
      </c>
      <c r="AX98" s="27">
        <v>7.4589292707031907E-2</v>
      </c>
      <c r="AY98" s="27">
        <v>0.74982958418541246</v>
      </c>
      <c r="AZ98" s="27">
        <v>1.5660162014828374</v>
      </c>
    </row>
    <row r="99" spans="1:52">
      <c r="A99" s="5" t="s">
        <v>97</v>
      </c>
      <c r="B99" s="27">
        <v>0</v>
      </c>
      <c r="C99" s="27">
        <v>1.0747516999852644</v>
      </c>
      <c r="D99" s="27">
        <v>0</v>
      </c>
      <c r="E99" s="27">
        <v>3.7266667185639514E-2</v>
      </c>
      <c r="F99" s="27">
        <v>2.4199176647213753E-3</v>
      </c>
      <c r="G99" s="27">
        <v>3.9184534220566176E-2</v>
      </c>
      <c r="H99" s="27">
        <v>0.87773565991798919</v>
      </c>
      <c r="I99" s="27">
        <v>2.6920376257125483E-2</v>
      </c>
      <c r="J99" s="27">
        <v>0</v>
      </c>
      <c r="K99" s="27">
        <v>5.6627340327079514E-2</v>
      </c>
      <c r="L99" s="27">
        <v>0</v>
      </c>
      <c r="M99" s="27">
        <v>0</v>
      </c>
      <c r="N99" s="27">
        <v>8.1735611703030633E-2</v>
      </c>
      <c r="O99" s="27">
        <v>1.5125966019819857E-2</v>
      </c>
      <c r="P99" s="27">
        <v>0</v>
      </c>
      <c r="Q99" s="27">
        <v>0</v>
      </c>
      <c r="R99" s="27">
        <v>1.4906001100835786E-2</v>
      </c>
      <c r="S99" s="27">
        <v>2.5910901335174347E-2</v>
      </c>
      <c r="T99" s="27">
        <v>3.7175757688411387E-2</v>
      </c>
      <c r="U99" s="27">
        <v>6.1526363607331713E-2</v>
      </c>
      <c r="V99" s="27">
        <v>5.6563176165635087E-3</v>
      </c>
      <c r="W99" s="27">
        <v>0</v>
      </c>
      <c r="X99" s="27">
        <v>4.9767244816896969E-2</v>
      </c>
      <c r="Y99" s="27">
        <v>0</v>
      </c>
      <c r="Z99" s="27">
        <v>0</v>
      </c>
      <c r="AA99" s="27">
        <v>2.8277813969452188E-2</v>
      </c>
      <c r="AB99" s="27">
        <v>5.2371818486418739E-2</v>
      </c>
      <c r="AC99" s="27">
        <v>8.857713673519731E-3</v>
      </c>
      <c r="AD99" s="27">
        <v>4.3750375524056591E-2</v>
      </c>
      <c r="AE99" s="27">
        <v>0.50188829001485491</v>
      </c>
      <c r="AF99" s="27">
        <v>0.21945318944201167</v>
      </c>
      <c r="AG99" s="27">
        <v>2.155351252205194E-2</v>
      </c>
      <c r="AH99" s="27">
        <v>1.4940700360270089E-2</v>
      </c>
      <c r="AI99" s="27">
        <v>5.3843097767148275E-2</v>
      </c>
      <c r="AJ99" s="27">
        <v>2.4613579114688938E-3</v>
      </c>
      <c r="AK99" s="27">
        <v>7.6528847395968208E-3</v>
      </c>
      <c r="AL99" s="27">
        <v>4.2703218870092534E-2</v>
      </c>
      <c r="AM99" s="27">
        <v>4.2477455090710596E-2</v>
      </c>
      <c r="AN99" s="27">
        <v>1.1142673766283162E-2</v>
      </c>
      <c r="AO99" s="27">
        <v>3.7082818294190356E-2</v>
      </c>
      <c r="AP99" s="27">
        <v>0.1421887204531839</v>
      </c>
      <c r="AQ99" s="27"/>
      <c r="AR99" s="27">
        <v>0</v>
      </c>
      <c r="AS99" s="27">
        <v>9.8778858706597018E-3</v>
      </c>
      <c r="AT99" s="27">
        <v>5.2111886304370934E-3</v>
      </c>
      <c r="AU99" s="27">
        <v>0</v>
      </c>
      <c r="AV99" s="27">
        <v>0.66442083385085848</v>
      </c>
      <c r="AW99" s="27">
        <v>9.1198758574437128E-2</v>
      </c>
      <c r="AX99" s="27">
        <v>7.5142488944661317E-3</v>
      </c>
      <c r="AY99" s="27">
        <v>1.2677886596304394E-2</v>
      </c>
      <c r="AZ99" s="27">
        <v>9.0889260524976367E-2</v>
      </c>
    </row>
    <row r="100" spans="1:52">
      <c r="A100" s="5" t="s">
        <v>98</v>
      </c>
      <c r="B100" s="27">
        <v>1.4355264075336426E-2</v>
      </c>
      <c r="C100" s="27">
        <v>0.7116148146459309</v>
      </c>
      <c r="D100" s="27">
        <v>0.20097161401559291</v>
      </c>
      <c r="E100" s="27">
        <v>3.0930275536836357E-2</v>
      </c>
      <c r="F100" s="27">
        <v>9.6836606303030148E-3</v>
      </c>
      <c r="G100" s="27">
        <v>5.880102919619587E-2</v>
      </c>
      <c r="H100" s="27">
        <v>8.6127567308020986E-2</v>
      </c>
      <c r="I100" s="27">
        <v>3.5908630489718908E-2</v>
      </c>
      <c r="J100" s="27">
        <v>5.4380099493830034E-3</v>
      </c>
      <c r="K100" s="27">
        <v>9.4417803636865898E-3</v>
      </c>
      <c r="L100" s="27">
        <v>4.0667043623049681E-3</v>
      </c>
      <c r="M100" s="27">
        <v>1.0639165134072764E-2</v>
      </c>
      <c r="N100" s="27">
        <v>7.1286059214394085E-2</v>
      </c>
      <c r="O100" s="27">
        <v>5.044066986823686E-3</v>
      </c>
      <c r="P100" s="27">
        <v>1.2741921303345647E-2</v>
      </c>
      <c r="Q100" s="27">
        <v>0</v>
      </c>
      <c r="R100" s="27">
        <v>3.5347307547717949E-2</v>
      </c>
      <c r="S100" s="27">
        <v>7.6804686929215172E-3</v>
      </c>
      <c r="T100" s="27">
        <v>1.239702719287915E-2</v>
      </c>
      <c r="U100" s="27">
        <v>1.9540230109657817E-3</v>
      </c>
      <c r="V100" s="27">
        <v>8.8023431334430195E-3</v>
      </c>
      <c r="W100" s="27">
        <v>9.37886585126807E-3</v>
      </c>
      <c r="X100" s="27">
        <v>3.0425852681063899E-2</v>
      </c>
      <c r="Y100" s="27">
        <v>0</v>
      </c>
      <c r="Z100" s="27">
        <v>2.4663012813914933E-2</v>
      </c>
      <c r="AA100" s="27">
        <v>1.7680918823129752E-2</v>
      </c>
      <c r="AB100" s="27">
        <v>3.492893747362965E-2</v>
      </c>
      <c r="AC100" s="27">
        <v>2.9537882777730682E-3</v>
      </c>
      <c r="AD100" s="27">
        <v>9.0454712923974862E-2</v>
      </c>
      <c r="AE100" s="27">
        <v>0.32092680901783627</v>
      </c>
      <c r="AF100" s="27">
        <v>9.227196812608042E-2</v>
      </c>
      <c r="AG100" s="27">
        <v>7.7864211045074279E-3</v>
      </c>
      <c r="AH100" s="27">
        <v>5.8126673633010105E-3</v>
      </c>
      <c r="AI100" s="27">
        <v>3.3516181660385891E-2</v>
      </c>
      <c r="AJ100" s="27">
        <v>8.2079082868027013E-3</v>
      </c>
      <c r="AK100" s="27">
        <v>0</v>
      </c>
      <c r="AL100" s="27">
        <v>0</v>
      </c>
      <c r="AM100" s="27">
        <v>3.8631785769749925E-2</v>
      </c>
      <c r="AN100" s="27">
        <v>4.9543407952311498E-3</v>
      </c>
      <c r="AO100" s="27">
        <v>5.5111294311624075</v>
      </c>
      <c r="AP100" s="27">
        <v>4.0039989412583854E-2</v>
      </c>
      <c r="AQ100" s="27">
        <v>0</v>
      </c>
      <c r="AR100" s="27"/>
      <c r="AS100" s="27">
        <v>1.6469929244360471E-2</v>
      </c>
      <c r="AT100" s="27">
        <v>5.2133366884051218E-3</v>
      </c>
      <c r="AU100" s="27">
        <v>0</v>
      </c>
      <c r="AV100" s="27">
        <v>6.3304257989087792E-3</v>
      </c>
      <c r="AW100" s="27">
        <v>0</v>
      </c>
      <c r="AX100" s="27">
        <v>2.0046256737421601E-2</v>
      </c>
      <c r="AY100" s="27">
        <v>3.3821633162111314E-2</v>
      </c>
      <c r="AZ100" s="27">
        <v>0</v>
      </c>
    </row>
    <row r="101" spans="1:52">
      <c r="A101" s="5" t="s">
        <v>99</v>
      </c>
      <c r="B101" s="27">
        <v>4.969657754579416E-3</v>
      </c>
      <c r="C101" s="27">
        <v>3.03353719247399</v>
      </c>
      <c r="D101" s="27">
        <v>0.44136315466902099</v>
      </c>
      <c r="E101" s="27">
        <v>0.22272164159555805</v>
      </c>
      <c r="F101" s="27">
        <v>2.9333434083901603E-2</v>
      </c>
      <c r="G101" s="27">
        <v>0.31348801620810773</v>
      </c>
      <c r="H101" s="27">
        <v>0.92356781683145583</v>
      </c>
      <c r="I101" s="27">
        <v>2.8281050554009469E-2</v>
      </c>
      <c r="J101" s="27">
        <v>3.0046104957370111E-2</v>
      </c>
      <c r="K101" s="27">
        <v>0.18010293389313639</v>
      </c>
      <c r="L101" s="27">
        <v>1.1825981160265934E-2</v>
      </c>
      <c r="M101" s="27">
        <v>3.4806043083210177E-2</v>
      </c>
      <c r="N101" s="27">
        <v>0.2032352408281714</v>
      </c>
      <c r="O101" s="27">
        <v>8.1041544462618298E-2</v>
      </c>
      <c r="P101" s="27">
        <v>2.0070657979468335E-2</v>
      </c>
      <c r="Q101" s="27">
        <v>2.8276232943300207E-2</v>
      </c>
      <c r="R101" s="27">
        <v>0.19701419104460755</v>
      </c>
      <c r="S101" s="27">
        <v>3.8736939849454283E-2</v>
      </c>
      <c r="T101" s="27">
        <v>0</v>
      </c>
      <c r="U101" s="27">
        <v>1.2311652725969199E-2</v>
      </c>
      <c r="V101" s="27">
        <v>0.20477779506606186</v>
      </c>
      <c r="W101" s="27">
        <v>0</v>
      </c>
      <c r="X101" s="27">
        <v>0.15952926533371586</v>
      </c>
      <c r="Y101" s="27">
        <v>0.20935754651175725</v>
      </c>
      <c r="Z101" s="27">
        <v>0</v>
      </c>
      <c r="AA101" s="27">
        <v>0.11154444437684176</v>
      </c>
      <c r="AB101" s="27">
        <v>0.20776375644951361</v>
      </c>
      <c r="AC101" s="27">
        <v>3.2211074446557374E-2</v>
      </c>
      <c r="AD101" s="27">
        <v>0.14142065247812116</v>
      </c>
      <c r="AE101" s="27">
        <v>0.96712369010246113</v>
      </c>
      <c r="AF101" s="27">
        <v>1.4225957004994236</v>
      </c>
      <c r="AG101" s="27">
        <v>0.12540695209114788</v>
      </c>
      <c r="AH101" s="27">
        <v>7.5662138287690153E-2</v>
      </c>
      <c r="AI101" s="27">
        <v>0.74270724087578488</v>
      </c>
      <c r="AJ101" s="27">
        <v>3.5802910705034496E-2</v>
      </c>
      <c r="AK101" s="27">
        <v>7.9902201684140514E-2</v>
      </c>
      <c r="AL101" s="27">
        <v>0.35358395162079614</v>
      </c>
      <c r="AM101" s="27">
        <v>0.29021497159123089</v>
      </c>
      <c r="AN101" s="27">
        <v>3.3016566392353029E-2</v>
      </c>
      <c r="AO101" s="27">
        <v>0.15283188492658076</v>
      </c>
      <c r="AP101" s="27">
        <v>0.270663415437293</v>
      </c>
      <c r="AQ101" s="27">
        <v>9.8778858706597018E-3</v>
      </c>
      <c r="AR101" s="27">
        <v>1.6469929244360471E-2</v>
      </c>
      <c r="AS101" s="27"/>
      <c r="AT101" s="27">
        <v>7.2222410323349195E-2</v>
      </c>
      <c r="AU101" s="27">
        <v>3.614841527154871E-2</v>
      </c>
      <c r="AV101" s="27">
        <v>9.6646650509801216E-2</v>
      </c>
      <c r="AW101" s="27">
        <v>0.54423675387266968</v>
      </c>
      <c r="AX101" s="27">
        <v>1.2144695546145444E-2</v>
      </c>
      <c r="AY101" s="27">
        <v>0.4338817044840419</v>
      </c>
      <c r="AZ101" s="27">
        <v>0.13435722856937712</v>
      </c>
    </row>
    <row r="102" spans="1:52">
      <c r="A102" s="5" t="s">
        <v>100</v>
      </c>
      <c r="B102" s="27">
        <v>0</v>
      </c>
      <c r="C102" s="27">
        <v>0.81614223345271619</v>
      </c>
      <c r="D102" s="27">
        <v>0.59201775924810962</v>
      </c>
      <c r="E102" s="27">
        <v>0.13133934040874837</v>
      </c>
      <c r="F102" s="27">
        <v>1.7332201182947492E-2</v>
      </c>
      <c r="G102" s="27">
        <v>0.29067507083116673</v>
      </c>
      <c r="H102" s="27">
        <v>0.58220869332549352</v>
      </c>
      <c r="I102" s="27">
        <v>2.295381997472019E-2</v>
      </c>
      <c r="J102" s="27">
        <v>1.9466333254726426E-2</v>
      </c>
      <c r="K102" s="27">
        <v>0.14795487052258902</v>
      </c>
      <c r="L102" s="27">
        <v>2.9946854315874093E-2</v>
      </c>
      <c r="M102" s="27">
        <v>3.2644116292488014E-2</v>
      </c>
      <c r="N102" s="27">
        <v>0.19031374856540961</v>
      </c>
      <c r="O102" s="27">
        <v>0.11272192548239826</v>
      </c>
      <c r="P102" s="27">
        <v>1.2217498846668107E-2</v>
      </c>
      <c r="Q102" s="27">
        <v>2.6790507003038529E-2</v>
      </c>
      <c r="R102" s="27">
        <v>1.7285179860016406</v>
      </c>
      <c r="S102" s="27">
        <v>8.8372340557150278E-2</v>
      </c>
      <c r="T102" s="27">
        <v>9.5094397038126503E-3</v>
      </c>
      <c r="U102" s="27">
        <v>1.3989552602116737E-2</v>
      </c>
      <c r="V102" s="27">
        <v>7.7166289237771968E-3</v>
      </c>
      <c r="W102" s="27">
        <v>3.3573334714636242E-2</v>
      </c>
      <c r="X102" s="27">
        <v>6.3651508837799825E-2</v>
      </c>
      <c r="Y102" s="27">
        <v>8.6264136843511419E-2</v>
      </c>
      <c r="Z102" s="27">
        <v>6.7265282840424543E-3</v>
      </c>
      <c r="AA102" s="27">
        <v>7.3237913875588853E-2</v>
      </c>
      <c r="AB102" s="27">
        <v>1.5848516759075753</v>
      </c>
      <c r="AC102" s="27">
        <v>1.8881456476279149E-2</v>
      </c>
      <c r="AD102" s="27">
        <v>0.15220039997867205</v>
      </c>
      <c r="AE102" s="27">
        <v>0.62587778771496028</v>
      </c>
      <c r="AF102" s="27">
        <v>0.45559183657530317</v>
      </c>
      <c r="AG102" s="27">
        <v>0.25728824075122286</v>
      </c>
      <c r="AH102" s="27">
        <v>0.1248449205272906</v>
      </c>
      <c r="AI102" s="27">
        <v>0.20053330596221022</v>
      </c>
      <c r="AJ102" s="27">
        <v>2.6443513632764572E-2</v>
      </c>
      <c r="AK102" s="27">
        <v>5.0114134942331155E-2</v>
      </c>
      <c r="AL102" s="27">
        <v>0.35738949270410075</v>
      </c>
      <c r="AM102" s="27">
        <v>0.21895824081112933</v>
      </c>
      <c r="AN102" s="27">
        <v>1.9001734985082373E-2</v>
      </c>
      <c r="AO102" s="27">
        <v>0.22133220910623946</v>
      </c>
      <c r="AP102" s="27">
        <v>0.19398090193360162</v>
      </c>
      <c r="AQ102" s="27">
        <v>5.2111886304370934E-3</v>
      </c>
      <c r="AR102" s="27">
        <v>5.2133366884051218E-3</v>
      </c>
      <c r="AS102" s="27">
        <v>7.2222410323349195E-2</v>
      </c>
      <c r="AT102" s="27"/>
      <c r="AU102" s="27">
        <v>6.7806217965799892E-3</v>
      </c>
      <c r="AV102" s="27">
        <v>9.7118125979043221E-2</v>
      </c>
      <c r="AW102" s="27">
        <v>9.3313400952849457E-2</v>
      </c>
      <c r="AX102" s="27">
        <v>0</v>
      </c>
      <c r="AY102" s="27">
        <v>0.23349331949669216</v>
      </c>
      <c r="AZ102" s="27">
        <v>8.6192087989722277E-2</v>
      </c>
    </row>
    <row r="103" spans="1:52">
      <c r="A103" s="5" t="s">
        <v>101</v>
      </c>
      <c r="B103" s="27">
        <v>8.0018084087003661E-3</v>
      </c>
      <c r="C103" s="27">
        <v>0.73796690622790995</v>
      </c>
      <c r="D103" s="27">
        <v>0</v>
      </c>
      <c r="E103" s="27">
        <v>4.9028901783310458E-2</v>
      </c>
      <c r="F103" s="27">
        <v>1.5743573709365443E-3</v>
      </c>
      <c r="G103" s="27">
        <v>0.10428869892895505</v>
      </c>
      <c r="H103" s="27">
        <v>0.5592253075443826</v>
      </c>
      <c r="I103" s="27">
        <v>1.1675960001080026E-2</v>
      </c>
      <c r="J103" s="27">
        <v>1.432249809829053E-2</v>
      </c>
      <c r="K103" s="27">
        <v>2.3025491719243733E-2</v>
      </c>
      <c r="L103" s="27">
        <v>7.9339161905523561E-3</v>
      </c>
      <c r="M103" s="27">
        <v>6.486382844607088E-3</v>
      </c>
      <c r="N103" s="27">
        <v>0.25156244823028884</v>
      </c>
      <c r="O103" s="27">
        <v>2.0665463346258101E-2</v>
      </c>
      <c r="P103" s="27">
        <v>1.5536741597264042E-2</v>
      </c>
      <c r="Q103" s="27">
        <v>6.9686459711818605E-3</v>
      </c>
      <c r="R103" s="27">
        <v>1.7958502569771922E-2</v>
      </c>
      <c r="S103" s="27">
        <v>3.2777874784678626E-2</v>
      </c>
      <c r="T103" s="27">
        <v>1.2092958572547172E-2</v>
      </c>
      <c r="U103" s="27">
        <v>2.859143440653188E-2</v>
      </c>
      <c r="V103" s="27">
        <v>4.9065390181475708E-3</v>
      </c>
      <c r="W103" s="27">
        <v>4.5744126568508913E-3</v>
      </c>
      <c r="X103" s="27">
        <v>4.2495764082944448E-2</v>
      </c>
      <c r="Y103" s="27">
        <v>3.9962261520796773E-2</v>
      </c>
      <c r="Z103" s="27">
        <v>3.2077452934758145E-2</v>
      </c>
      <c r="AA103" s="27">
        <v>1.6097432700945689E-2</v>
      </c>
      <c r="AB103" s="27">
        <v>5.5367351731168662E-2</v>
      </c>
      <c r="AC103" s="27">
        <v>4.3220086621697604E-3</v>
      </c>
      <c r="AD103" s="27">
        <v>9.1082406237778593E-2</v>
      </c>
      <c r="AE103" s="27">
        <v>0.9346775410171122</v>
      </c>
      <c r="AF103" s="27">
        <v>0</v>
      </c>
      <c r="AG103" s="27">
        <v>2.5707640789939711E-2</v>
      </c>
      <c r="AH103" s="27">
        <v>0</v>
      </c>
      <c r="AI103" s="27">
        <v>7.286116403275894E-2</v>
      </c>
      <c r="AJ103" s="27">
        <v>1.4411859230723776E-2</v>
      </c>
      <c r="AK103" s="27">
        <v>1.045555760683638E-2</v>
      </c>
      <c r="AL103" s="27">
        <v>0.14532117636210018</v>
      </c>
      <c r="AM103" s="27">
        <v>2.7635111514583737E-2</v>
      </c>
      <c r="AN103" s="27">
        <v>7.2492344808388239E-3</v>
      </c>
      <c r="AO103" s="27">
        <v>0.28146361077603543</v>
      </c>
      <c r="AP103" s="27">
        <v>0</v>
      </c>
      <c r="AQ103" s="27">
        <v>0</v>
      </c>
      <c r="AR103" s="27">
        <v>0</v>
      </c>
      <c r="AS103" s="27">
        <v>3.614841527154871E-2</v>
      </c>
      <c r="AT103" s="27">
        <v>6.7806217965799892E-3</v>
      </c>
      <c r="AU103" s="27"/>
      <c r="AV103" s="27">
        <v>1.5878972588129623E-2</v>
      </c>
      <c r="AW103" s="27">
        <v>5.2486322748895843E-2</v>
      </c>
      <c r="AX103" s="27">
        <v>0</v>
      </c>
      <c r="AY103" s="27">
        <v>9.2790201354736937E-2</v>
      </c>
      <c r="AZ103" s="27">
        <v>5.7688790894862757E-2</v>
      </c>
    </row>
    <row r="104" spans="1:52">
      <c r="A104" s="5" t="s">
        <v>102</v>
      </c>
      <c r="B104" s="27">
        <v>6.5490886943081871E-3</v>
      </c>
      <c r="C104" s="27">
        <v>6.6190663862021148</v>
      </c>
      <c r="D104" s="27">
        <v>0.42898360302102512</v>
      </c>
      <c r="E104" s="27">
        <v>0.45566317895210051</v>
      </c>
      <c r="F104" s="27">
        <v>9.878764367588995E-2</v>
      </c>
      <c r="G104" s="27">
        <v>0.33193688014739264</v>
      </c>
      <c r="H104" s="27">
        <v>0.65037603625029849</v>
      </c>
      <c r="I104" s="27">
        <v>3.5835757555969482E-2</v>
      </c>
      <c r="J104" s="27">
        <v>9.3778111725621463E-2</v>
      </c>
      <c r="K104" s="27">
        <v>1.2488111346714483</v>
      </c>
      <c r="L104" s="27">
        <v>9.0476409812941527E-2</v>
      </c>
      <c r="M104" s="27">
        <v>8.2817077391001581E-2</v>
      </c>
      <c r="N104" s="27">
        <v>0.85369669640581414</v>
      </c>
      <c r="O104" s="27">
        <v>0.18041248737918</v>
      </c>
      <c r="P104" s="27">
        <v>5.086425145115709E-2</v>
      </c>
      <c r="Q104" s="27">
        <v>9.3537330900855746</v>
      </c>
      <c r="R104" s="27">
        <v>0.35236378680148728</v>
      </c>
      <c r="S104" s="27">
        <v>0.14307779655900965</v>
      </c>
      <c r="T104" s="27">
        <v>1.9794989888059333E-2</v>
      </c>
      <c r="U104" s="27">
        <v>2.9120858948855556E-2</v>
      </c>
      <c r="V104" s="27">
        <v>5.0197026676172422E-2</v>
      </c>
      <c r="W104" s="27">
        <v>9.9838212177166888E-3</v>
      </c>
      <c r="X104" s="27">
        <v>0.12440082416650157</v>
      </c>
      <c r="Y104" s="27">
        <v>0.35977871492686614</v>
      </c>
      <c r="Z104" s="27">
        <v>6.3009182013048851E-2</v>
      </c>
      <c r="AA104" s="27">
        <v>0.17127449429166575</v>
      </c>
      <c r="AB104" s="27">
        <v>0.55899640919804716</v>
      </c>
      <c r="AC104" s="27">
        <v>3.9303918176159846E-3</v>
      </c>
      <c r="AD104" s="27">
        <v>0.49697662201262693</v>
      </c>
      <c r="AE104" s="27">
        <v>2.6987326058632664</v>
      </c>
      <c r="AF104" s="27">
        <v>1.3759784476897026</v>
      </c>
      <c r="AG104" s="27">
        <v>0.52601115602715054</v>
      </c>
      <c r="AH104" s="27">
        <v>0.18297604976099968</v>
      </c>
      <c r="AI104" s="27">
        <v>0.31192802046859436</v>
      </c>
      <c r="AJ104" s="27">
        <v>0.12494388446867133</v>
      </c>
      <c r="AK104" s="27">
        <v>2.3634619860774163E-2</v>
      </c>
      <c r="AL104" s="27">
        <v>1.1100905481736736</v>
      </c>
      <c r="AM104" s="27">
        <v>0.22138211251721882</v>
      </c>
      <c r="AN104" s="27">
        <v>0.13184763897795931</v>
      </c>
      <c r="AO104" s="27">
        <v>0.41465555068012283</v>
      </c>
      <c r="AP104" s="27">
        <v>0.28265545376968154</v>
      </c>
      <c r="AQ104" s="27">
        <v>0.66442083385085848</v>
      </c>
      <c r="AR104" s="27">
        <v>6.3304257989087792E-3</v>
      </c>
      <c r="AS104" s="27">
        <v>9.6646650509801216E-2</v>
      </c>
      <c r="AT104" s="27">
        <v>9.7118125979043221E-2</v>
      </c>
      <c r="AU104" s="27">
        <v>1.5878972588129623E-2</v>
      </c>
      <c r="AV104" s="27"/>
      <c r="AW104" s="27">
        <v>0.34864047646203628</v>
      </c>
      <c r="AX104" s="27">
        <v>3.7343739788821155E-2</v>
      </c>
      <c r="AY104" s="27">
        <v>0.23627096904850303</v>
      </c>
      <c r="AZ104" s="27">
        <v>0.1927964327781006</v>
      </c>
    </row>
    <row r="105" spans="1:52">
      <c r="A105" s="5" t="s">
        <v>103</v>
      </c>
      <c r="B105" s="27">
        <v>0</v>
      </c>
      <c r="C105" s="27">
        <v>0.72770286322539313</v>
      </c>
      <c r="D105" s="27">
        <v>1.7294166274185172</v>
      </c>
      <c r="E105" s="27">
        <v>0.59620651437747441</v>
      </c>
      <c r="F105" s="27">
        <v>0</v>
      </c>
      <c r="G105" s="27">
        <v>2.0877834004455247</v>
      </c>
      <c r="H105" s="27">
        <v>2.8664040766306358</v>
      </c>
      <c r="I105" s="27">
        <v>3.5020425147961297E-2</v>
      </c>
      <c r="J105" s="27">
        <v>0.29649684485428229</v>
      </c>
      <c r="K105" s="27">
        <v>0.58220816421130195</v>
      </c>
      <c r="L105" s="27">
        <v>0.1735758049214004</v>
      </c>
      <c r="M105" s="27">
        <v>0.15930217590292747</v>
      </c>
      <c r="N105" s="27">
        <v>1.1186192514517512</v>
      </c>
      <c r="O105" s="27">
        <v>8.1949771179571113E-2</v>
      </c>
      <c r="P105" s="27">
        <v>0</v>
      </c>
      <c r="Q105" s="27">
        <v>0.13114659500816714</v>
      </c>
      <c r="R105" s="27">
        <v>0.50746264116814754</v>
      </c>
      <c r="S105" s="27">
        <v>0.49040686188913446</v>
      </c>
      <c r="T105" s="27">
        <v>6.8275114574176649E-2</v>
      </c>
      <c r="U105" s="27">
        <v>0.22599240934543183</v>
      </c>
      <c r="V105" s="27">
        <v>0</v>
      </c>
      <c r="W105" s="27">
        <v>0</v>
      </c>
      <c r="X105" s="27">
        <v>0.25706250674789077</v>
      </c>
      <c r="Y105" s="27">
        <v>0.19907754103402867</v>
      </c>
      <c r="Z105" s="27">
        <v>0.27165706736235024</v>
      </c>
      <c r="AA105" s="27">
        <v>0.29537235905463965</v>
      </c>
      <c r="AB105" s="27">
        <v>0.60661140855715556</v>
      </c>
      <c r="AC105" s="27">
        <v>4.8802885551946402E-2</v>
      </c>
      <c r="AD105" s="27">
        <v>0.66154606797908122</v>
      </c>
      <c r="AE105" s="27">
        <v>3.4842504751646581</v>
      </c>
      <c r="AF105" s="27">
        <v>4.4859727923997808</v>
      </c>
      <c r="AG105" s="27">
        <v>0.48078175938744938</v>
      </c>
      <c r="AH105" s="27">
        <v>5.2592056678688145E-2</v>
      </c>
      <c r="AI105" s="27">
        <v>0.88008101755560564</v>
      </c>
      <c r="AJ105" s="27">
        <v>0.29269624548694034</v>
      </c>
      <c r="AK105" s="27">
        <v>0.16022586787606274</v>
      </c>
      <c r="AL105" s="27">
        <v>0.74203600805139236</v>
      </c>
      <c r="AM105" s="27">
        <v>0.43615768483245687</v>
      </c>
      <c r="AN105" s="27">
        <v>8.1856282196804325E-2</v>
      </c>
      <c r="AO105" s="27">
        <v>1.5919409761634509</v>
      </c>
      <c r="AP105" s="27">
        <v>0.92558419160231087</v>
      </c>
      <c r="AQ105" s="27">
        <v>9.1198758574437128E-2</v>
      </c>
      <c r="AR105" s="27">
        <v>0</v>
      </c>
      <c r="AS105" s="27">
        <v>0.54423675387266968</v>
      </c>
      <c r="AT105" s="27">
        <v>9.3313400952849457E-2</v>
      </c>
      <c r="AU105" s="27">
        <v>5.2486322748895843E-2</v>
      </c>
      <c r="AV105" s="27">
        <v>0.34864047646203628</v>
      </c>
      <c r="AW105" s="27"/>
      <c r="AX105" s="27">
        <v>3.4500722790142449E-2</v>
      </c>
      <c r="AY105" s="27">
        <v>1.1889170231962514</v>
      </c>
      <c r="AZ105" s="27">
        <v>1.1542088112341362</v>
      </c>
    </row>
    <row r="106" spans="1:52">
      <c r="A106" s="5" t="s">
        <v>104</v>
      </c>
      <c r="B106" s="27">
        <v>0</v>
      </c>
      <c r="C106" s="27">
        <v>0.62662506996994871</v>
      </c>
      <c r="D106" s="27">
        <v>0</v>
      </c>
      <c r="E106" s="27">
        <v>1.3032887269190621E-2</v>
      </c>
      <c r="F106" s="27">
        <v>0</v>
      </c>
      <c r="G106" s="27">
        <v>4.8176729763583642E-2</v>
      </c>
      <c r="H106" s="27">
        <v>0.1369418503225576</v>
      </c>
      <c r="I106" s="27">
        <v>6.6196305142901283E-3</v>
      </c>
      <c r="J106" s="27">
        <v>2.4059475022255011E-3</v>
      </c>
      <c r="K106" s="27">
        <v>4.177342096468753E-2</v>
      </c>
      <c r="L106" s="27">
        <v>4.7979694993078937E-3</v>
      </c>
      <c r="M106" s="27">
        <v>3.9225858077903538E-3</v>
      </c>
      <c r="N106" s="27">
        <v>0.75137520214466591</v>
      </c>
      <c r="O106" s="27">
        <v>2.6035971297945239E-2</v>
      </c>
      <c r="P106" s="27">
        <v>2.3489286536410741E-3</v>
      </c>
      <c r="Q106" s="27">
        <v>0</v>
      </c>
      <c r="R106" s="27">
        <v>6.841960221603488E-2</v>
      </c>
      <c r="S106" s="27">
        <v>1.4866609347628405E-2</v>
      </c>
      <c r="T106" s="27">
        <v>0</v>
      </c>
      <c r="U106" s="27">
        <v>2.8817384951993841E-3</v>
      </c>
      <c r="V106" s="27">
        <v>5.5634783608509162E-3</v>
      </c>
      <c r="W106" s="27">
        <v>4.6105630304308686E-3</v>
      </c>
      <c r="X106" s="27">
        <v>2.1415798434505133E-2</v>
      </c>
      <c r="Y106" s="27">
        <v>0</v>
      </c>
      <c r="Z106" s="27">
        <v>4.8496428844220984E-3</v>
      </c>
      <c r="AA106" s="27">
        <v>1.8252727261665012E-2</v>
      </c>
      <c r="AB106" s="27">
        <v>0.11590249556219297</v>
      </c>
      <c r="AC106" s="27">
        <v>2.1780821768624509E-3</v>
      </c>
      <c r="AD106" s="27">
        <v>3.4425827403245492E-2</v>
      </c>
      <c r="AE106" s="27">
        <v>0.1933888987138366</v>
      </c>
      <c r="AF106" s="27">
        <v>0</v>
      </c>
      <c r="AG106" s="27">
        <v>2.6499683328784222E-2</v>
      </c>
      <c r="AH106" s="27">
        <v>2.5717077854167027E-2</v>
      </c>
      <c r="AI106" s="27">
        <v>4.5898104090544949E-2</v>
      </c>
      <c r="AJ106" s="27">
        <v>3.6193332921770347</v>
      </c>
      <c r="AK106" s="27">
        <v>1.354909514626248E-2</v>
      </c>
      <c r="AL106" s="27">
        <v>0</v>
      </c>
      <c r="AM106" s="27">
        <v>6.8367692846745279E-2</v>
      </c>
      <c r="AN106" s="27">
        <v>2.5572831423895256E-2</v>
      </c>
      <c r="AO106" s="27">
        <v>0</v>
      </c>
      <c r="AP106" s="27">
        <v>7.4589292707031907E-2</v>
      </c>
      <c r="AQ106" s="27">
        <v>7.5142488944661317E-3</v>
      </c>
      <c r="AR106" s="27">
        <v>2.0046256737421601E-2</v>
      </c>
      <c r="AS106" s="27">
        <v>1.2144695546145444E-2</v>
      </c>
      <c r="AT106" s="27">
        <v>0</v>
      </c>
      <c r="AU106" s="27">
        <v>0</v>
      </c>
      <c r="AV106" s="27">
        <v>3.7343739788821155E-2</v>
      </c>
      <c r="AW106" s="27">
        <v>3.4500722790142449E-2</v>
      </c>
      <c r="AX106" s="27"/>
      <c r="AY106" s="27">
        <v>8.4171148000935225E-2</v>
      </c>
      <c r="AZ106" s="27">
        <v>8.7217035231321391E-2</v>
      </c>
    </row>
    <row r="107" spans="1:52">
      <c r="A107" s="5" t="s">
        <v>105</v>
      </c>
      <c r="B107" s="27">
        <v>4.0821533358846786E-2</v>
      </c>
      <c r="C107" s="27">
        <v>12.4804589920869</v>
      </c>
      <c r="D107" s="27">
        <v>2.0054433462254693</v>
      </c>
      <c r="E107" s="27">
        <v>0.67753051807721509</v>
      </c>
      <c r="F107" s="27">
        <v>7.2284802120354194E-2</v>
      </c>
      <c r="G107" s="27">
        <v>1.5905564176457547</v>
      </c>
      <c r="H107" s="27">
        <v>1.9504926458893159</v>
      </c>
      <c r="I107" s="27">
        <v>0.21592442645074222</v>
      </c>
      <c r="J107" s="27">
        <v>0.18977065151207631</v>
      </c>
      <c r="K107" s="27">
        <v>0.58984427439924825</v>
      </c>
      <c r="L107" s="27">
        <v>0.16594823224657476</v>
      </c>
      <c r="M107" s="27">
        <v>0.27175599042029114</v>
      </c>
      <c r="N107" s="27">
        <v>1.2194485744841796</v>
      </c>
      <c r="O107" s="27">
        <v>0.44052863436123352</v>
      </c>
      <c r="P107" s="27">
        <v>1.5852256965085403E-2</v>
      </c>
      <c r="Q107" s="27">
        <v>6.4435852997378126E-2</v>
      </c>
      <c r="R107" s="27">
        <v>2.1804605993976245</v>
      </c>
      <c r="S107" s="27">
        <v>0.37623957502844191</v>
      </c>
      <c r="T107" s="27">
        <v>2.3134759976865239E-2</v>
      </c>
      <c r="U107" s="27">
        <v>0.21392844336669886</v>
      </c>
      <c r="V107" s="27">
        <v>0.1447098762535004</v>
      </c>
      <c r="W107" s="27">
        <v>2.3336542107873167E-2</v>
      </c>
      <c r="X107" s="27">
        <v>0.38756188731025165</v>
      </c>
      <c r="Y107" s="27">
        <v>0.87543753138608438</v>
      </c>
      <c r="Z107" s="27">
        <v>0.17284935513894431</v>
      </c>
      <c r="AA107" s="27">
        <v>0.58511691339829741</v>
      </c>
      <c r="AB107" s="27">
        <v>0.95552016591978084</v>
      </c>
      <c r="AC107" s="27">
        <v>0.12218761770893624</v>
      </c>
      <c r="AD107" s="27">
        <v>0.82828136155177223</v>
      </c>
      <c r="AE107" s="27">
        <v>5.9761084457610201</v>
      </c>
      <c r="AF107" s="27">
        <v>3.7358113390533307</v>
      </c>
      <c r="AG107" s="27">
        <v>0.73435718597008914</v>
      </c>
      <c r="AH107" s="27">
        <v>0.42769478708237779</v>
      </c>
      <c r="AI107" s="27">
        <v>1.2598622193232483</v>
      </c>
      <c r="AJ107" s="27">
        <v>0.18380663541953865</v>
      </c>
      <c r="AK107" s="27">
        <v>0.17716310435478339</v>
      </c>
      <c r="AL107" s="27">
        <v>0.78224548062443355</v>
      </c>
      <c r="AM107" s="27">
        <v>0.87712974310912462</v>
      </c>
      <c r="AN107" s="27">
        <v>0.33900394477317564</v>
      </c>
      <c r="AO107" s="27">
        <v>1.9666666666666666</v>
      </c>
      <c r="AP107" s="27">
        <v>0.74982958418541246</v>
      </c>
      <c r="AQ107" s="27">
        <v>1.2677886596304394E-2</v>
      </c>
      <c r="AR107" s="27">
        <v>3.3821633162111314E-2</v>
      </c>
      <c r="AS107" s="27">
        <v>0.4338817044840419</v>
      </c>
      <c r="AT107" s="27">
        <v>0.23349331949669216</v>
      </c>
      <c r="AU107" s="27">
        <v>9.2790201354736937E-2</v>
      </c>
      <c r="AV107" s="27">
        <v>0.23627096904850303</v>
      </c>
      <c r="AW107" s="27">
        <v>1.1889170231962514</v>
      </c>
      <c r="AX107" s="27">
        <v>8.4171148000935225E-2</v>
      </c>
      <c r="AY107" s="27"/>
      <c r="AZ107" s="27">
        <v>0.35592098002427985</v>
      </c>
    </row>
    <row r="108" spans="1:52">
      <c r="A108" s="5" t="s">
        <v>106</v>
      </c>
      <c r="B108" s="27">
        <v>6.4241204308443448E-2</v>
      </c>
      <c r="C108" s="27">
        <v>8.3413966834606796</v>
      </c>
      <c r="D108" s="27">
        <v>5.0368225428139022</v>
      </c>
      <c r="E108" s="27">
        <v>0.39794598354272276</v>
      </c>
      <c r="F108" s="27">
        <v>3.5109637567424551E-2</v>
      </c>
      <c r="G108" s="27">
        <v>0.9333950772971028</v>
      </c>
      <c r="H108" s="27">
        <v>1.771736620402443</v>
      </c>
      <c r="I108" s="27">
        <v>0.17315588977390786</v>
      </c>
      <c r="J108" s="27">
        <v>0.90852996066822367</v>
      </c>
      <c r="K108" s="27">
        <v>0.30633342597669888</v>
      </c>
      <c r="L108" s="27">
        <v>0.20807406644102189</v>
      </c>
      <c r="M108" s="27">
        <v>0.13192297642304968</v>
      </c>
      <c r="N108" s="27">
        <v>0.88666585905880602</v>
      </c>
      <c r="O108" s="27">
        <v>0.31952897917162643</v>
      </c>
      <c r="P108" s="27">
        <v>0.14413727190276723</v>
      </c>
      <c r="Q108" s="27">
        <v>0</v>
      </c>
      <c r="R108" s="27">
        <v>0.65360189108813815</v>
      </c>
      <c r="S108" s="27">
        <v>0.24560833090091977</v>
      </c>
      <c r="T108" s="27">
        <v>0</v>
      </c>
      <c r="U108" s="27">
        <v>9.4367116307555857E-2</v>
      </c>
      <c r="V108" s="27">
        <v>0</v>
      </c>
      <c r="W108" s="27">
        <v>0</v>
      </c>
      <c r="X108" s="27">
        <v>0.3520010628626965</v>
      </c>
      <c r="Y108" s="27">
        <v>1.2675948242708868</v>
      </c>
      <c r="Z108" s="27">
        <v>0.13734856605235612</v>
      </c>
      <c r="AA108" s="27">
        <v>0.20000746694543262</v>
      </c>
      <c r="AB108" s="27">
        <v>0.40617019498241658</v>
      </c>
      <c r="AC108" s="27">
        <v>0.10281047864960494</v>
      </c>
      <c r="AD108" s="27">
        <v>0.84888177810518073</v>
      </c>
      <c r="AE108" s="27">
        <v>4.7013261603327381</v>
      </c>
      <c r="AF108" s="27">
        <v>2.5042540479210951</v>
      </c>
      <c r="AG108" s="27">
        <v>0.69213472277294197</v>
      </c>
      <c r="AH108" s="27">
        <v>0.23772308396639447</v>
      </c>
      <c r="AI108" s="27">
        <v>0.86243201160975147</v>
      </c>
      <c r="AJ108" s="27">
        <v>0.28283015277970619</v>
      </c>
      <c r="AK108" s="27">
        <v>4.4857213715044239E-2</v>
      </c>
      <c r="AL108" s="27">
        <v>1.3106167390635466</v>
      </c>
      <c r="AM108" s="27">
        <v>0.48742838164364882</v>
      </c>
      <c r="AN108" s="27">
        <v>0.17028680609204283</v>
      </c>
      <c r="AO108" s="27">
        <v>1.1961979913916787</v>
      </c>
      <c r="AP108" s="27">
        <v>1.5660162014828374</v>
      </c>
      <c r="AQ108" s="27">
        <v>9.0889260524976367E-2</v>
      </c>
      <c r="AR108" s="27">
        <v>0</v>
      </c>
      <c r="AS108" s="27">
        <v>0.13435722856937712</v>
      </c>
      <c r="AT108" s="27">
        <v>8.6192087989722277E-2</v>
      </c>
      <c r="AU108" s="27">
        <v>5.7688790894862757E-2</v>
      </c>
      <c r="AV108" s="27">
        <v>0.1927964327781006</v>
      </c>
      <c r="AW108" s="27">
        <v>1.1542088112341362</v>
      </c>
      <c r="AX108" s="27">
        <v>8.7217035231321391E-2</v>
      </c>
      <c r="AY108" s="27">
        <v>0.35592098002427985</v>
      </c>
      <c r="AZ108" s="27"/>
    </row>
    <row r="113" spans="1:52">
      <c r="A113" s="1" t="s">
        <v>107</v>
      </c>
      <c r="B113" s="1"/>
      <c r="C113" s="1"/>
      <c r="D113" s="1"/>
    </row>
    <row r="114" spans="1:52">
      <c r="A114" s="3"/>
      <c r="B114" s="4" t="s">
        <v>56</v>
      </c>
      <c r="C114" s="4" t="s">
        <v>57</v>
      </c>
      <c r="D114" s="4" t="s">
        <v>58</v>
      </c>
      <c r="E114" s="4" t="s">
        <v>59</v>
      </c>
      <c r="F114" s="4" t="s">
        <v>60</v>
      </c>
      <c r="G114" s="4" t="s">
        <v>61</v>
      </c>
      <c r="H114" s="4" t="s">
        <v>62</v>
      </c>
      <c r="I114" s="4" t="s">
        <v>63</v>
      </c>
      <c r="J114" s="4" t="s">
        <v>64</v>
      </c>
      <c r="K114" s="4" t="s">
        <v>65</v>
      </c>
      <c r="L114" s="4" t="s">
        <v>66</v>
      </c>
      <c r="M114" s="4" t="s">
        <v>67</v>
      </c>
      <c r="N114" s="4" t="s">
        <v>68</v>
      </c>
      <c r="O114" s="4" t="s">
        <v>69</v>
      </c>
      <c r="P114" s="4" t="s">
        <v>70</v>
      </c>
      <c r="Q114" s="4" t="s">
        <v>71</v>
      </c>
      <c r="R114" s="4" t="s">
        <v>72</v>
      </c>
      <c r="S114" s="4" t="s">
        <v>73</v>
      </c>
      <c r="T114" s="4" t="s">
        <v>74</v>
      </c>
      <c r="U114" s="4" t="s">
        <v>75</v>
      </c>
      <c r="V114" s="4" t="s">
        <v>76</v>
      </c>
      <c r="W114" s="4" t="s">
        <v>77</v>
      </c>
      <c r="X114" s="4" t="s">
        <v>78</v>
      </c>
      <c r="Y114" s="4" t="s">
        <v>79</v>
      </c>
      <c r="Z114" s="4" t="s">
        <v>80</v>
      </c>
      <c r="AA114" s="4" t="s">
        <v>81</v>
      </c>
      <c r="AB114" s="4" t="s">
        <v>82</v>
      </c>
      <c r="AC114" s="4" t="s">
        <v>83</v>
      </c>
      <c r="AD114" s="4" t="s">
        <v>84</v>
      </c>
      <c r="AE114" s="4" t="s">
        <v>85</v>
      </c>
      <c r="AF114" s="4" t="s">
        <v>86</v>
      </c>
      <c r="AG114" s="4" t="s">
        <v>87</v>
      </c>
      <c r="AH114" s="4" t="s">
        <v>88</v>
      </c>
      <c r="AI114" s="4" t="s">
        <v>89</v>
      </c>
      <c r="AJ114" s="4" t="s">
        <v>90</v>
      </c>
      <c r="AK114" s="4" t="s">
        <v>91</v>
      </c>
      <c r="AL114" s="4" t="s">
        <v>92</v>
      </c>
      <c r="AM114" s="4" t="s">
        <v>93</v>
      </c>
      <c r="AN114" s="4" t="s">
        <v>94</v>
      </c>
      <c r="AO114" s="4" t="s">
        <v>95</v>
      </c>
      <c r="AP114" s="4" t="s">
        <v>96</v>
      </c>
      <c r="AQ114" s="4" t="s">
        <v>97</v>
      </c>
      <c r="AR114" s="4" t="s">
        <v>98</v>
      </c>
      <c r="AS114" s="4" t="s">
        <v>99</v>
      </c>
      <c r="AT114" s="4" t="s">
        <v>100</v>
      </c>
      <c r="AU114" s="4" t="s">
        <v>101</v>
      </c>
      <c r="AV114" s="4" t="s">
        <v>102</v>
      </c>
      <c r="AW114" s="4" t="s">
        <v>103</v>
      </c>
      <c r="AX114" s="4" t="s">
        <v>104</v>
      </c>
      <c r="AY114" s="4" t="s">
        <v>105</v>
      </c>
      <c r="AZ114" s="4" t="s">
        <v>106</v>
      </c>
    </row>
    <row r="115" spans="1:52">
      <c r="A115" s="5" t="s">
        <v>56</v>
      </c>
      <c r="B115" s="28"/>
      <c r="C115" s="29">
        <f t="shared" ref="C115:AZ120" si="0">C58/64.83*100</f>
        <v>0.57238268108092749</v>
      </c>
      <c r="D115" s="29">
        <f t="shared" si="0"/>
        <v>0.52615775199282866</v>
      </c>
      <c r="E115" s="29">
        <f t="shared" si="0"/>
        <v>2.0565746347142286E-2</v>
      </c>
      <c r="F115" s="29">
        <f t="shared" si="0"/>
        <v>0</v>
      </c>
      <c r="G115" s="29">
        <f t="shared" si="0"/>
        <v>0.14153974869277039</v>
      </c>
      <c r="H115" s="29">
        <f t="shared" si="0"/>
        <v>0.410889243521883</v>
      </c>
      <c r="I115" s="29">
        <f t="shared" si="0"/>
        <v>0</v>
      </c>
      <c r="J115" s="29">
        <f t="shared" si="0"/>
        <v>5.0620766816861116E-3</v>
      </c>
      <c r="K115" s="29">
        <f t="shared" si="0"/>
        <v>8.0357154444357537E-2</v>
      </c>
      <c r="L115" s="29">
        <f t="shared" si="0"/>
        <v>2.4227650353389561E-2</v>
      </c>
      <c r="M115" s="29">
        <f t="shared" si="0"/>
        <v>4.9518362635496988E-3</v>
      </c>
      <c r="N115" s="29">
        <f t="shared" si="0"/>
        <v>0.10539212753549131</v>
      </c>
      <c r="O115" s="29">
        <f t="shared" si="0"/>
        <v>1.5025175231397249E-2</v>
      </c>
      <c r="P115" s="29">
        <f t="shared" si="0"/>
        <v>0</v>
      </c>
      <c r="Q115" s="29">
        <f t="shared" si="0"/>
        <v>1.330001429711637E-2</v>
      </c>
      <c r="R115" s="29">
        <f t="shared" si="0"/>
        <v>3.2903724517457343E-2</v>
      </c>
      <c r="S115" s="29">
        <f t="shared" si="0"/>
        <v>2.6810672817408218E-2</v>
      </c>
      <c r="T115" s="29">
        <f t="shared" si="0"/>
        <v>0</v>
      </c>
      <c r="U115" s="29">
        <f t="shared" si="0"/>
        <v>1.637046083074788E-2</v>
      </c>
      <c r="V115" s="29">
        <f t="shared" si="0"/>
        <v>2.106985181358307E-2</v>
      </c>
      <c r="W115" s="29">
        <f t="shared" si="0"/>
        <v>8.7304985772879932E-3</v>
      </c>
      <c r="X115" s="29">
        <f t="shared" si="0"/>
        <v>2.0598176814457018E-2</v>
      </c>
      <c r="Y115" s="29">
        <f t="shared" si="0"/>
        <v>0</v>
      </c>
      <c r="Z115" s="29">
        <f t="shared" si="0"/>
        <v>5.2038229054812313E-2</v>
      </c>
      <c r="AA115" s="29">
        <f t="shared" si="0"/>
        <v>9.3265542064923129E-2</v>
      </c>
      <c r="AB115" s="29">
        <f t="shared" si="0"/>
        <v>0.11084412493167278</v>
      </c>
      <c r="AC115" s="29">
        <f t="shared" si="0"/>
        <v>0</v>
      </c>
      <c r="AD115" s="29">
        <f t="shared" si="0"/>
        <v>5.7945130717781186E-2</v>
      </c>
      <c r="AE115" s="29">
        <f t="shared" si="0"/>
        <v>0.27411353590842097</v>
      </c>
      <c r="AF115" s="29">
        <f t="shared" si="0"/>
        <v>0</v>
      </c>
      <c r="AG115" s="29">
        <f t="shared" si="0"/>
        <v>1.5611379757644005E-2</v>
      </c>
      <c r="AH115" s="29">
        <f t="shared" si="0"/>
        <v>3.7102860190666297E-2</v>
      </c>
      <c r="AI115" s="29">
        <f t="shared" si="0"/>
        <v>0.16847560217719032</v>
      </c>
      <c r="AJ115" s="29">
        <f t="shared" si="0"/>
        <v>0</v>
      </c>
      <c r="AK115" s="29">
        <f t="shared" si="0"/>
        <v>0</v>
      </c>
      <c r="AL115" s="29">
        <f t="shared" si="0"/>
        <v>0.12236154530060289</v>
      </c>
      <c r="AM115" s="29">
        <f t="shared" si="0"/>
        <v>6.2332650573364498E-2</v>
      </c>
      <c r="AN115" s="29">
        <f t="shared" si="0"/>
        <v>0</v>
      </c>
      <c r="AO115" s="29">
        <f t="shared" si="0"/>
        <v>9.5926353117951821E-2</v>
      </c>
      <c r="AP115" s="29">
        <f t="shared" si="0"/>
        <v>2.6541586046746177</v>
      </c>
      <c r="AQ115" s="29">
        <f t="shared" si="0"/>
        <v>0</v>
      </c>
      <c r="AR115" s="29">
        <f t="shared" si="0"/>
        <v>2.2142933943138092E-2</v>
      </c>
      <c r="AS115" s="29">
        <f t="shared" si="0"/>
        <v>7.665676005829734E-3</v>
      </c>
      <c r="AT115" s="29">
        <f t="shared" si="0"/>
        <v>0</v>
      </c>
      <c r="AU115" s="29">
        <f t="shared" si="0"/>
        <v>1.2342755527842614E-2</v>
      </c>
      <c r="AV115" s="29">
        <f t="shared" si="0"/>
        <v>1.0101941530631169E-2</v>
      </c>
      <c r="AW115" s="29">
        <f t="shared" si="0"/>
        <v>0</v>
      </c>
      <c r="AX115" s="29">
        <f t="shared" si="0"/>
        <v>0</v>
      </c>
      <c r="AY115" s="29">
        <f t="shared" si="0"/>
        <v>6.2967042046655541E-2</v>
      </c>
      <c r="AZ115" s="29">
        <f t="shared" si="0"/>
        <v>9.9091785143364891E-2</v>
      </c>
    </row>
    <row r="116" spans="1:52">
      <c r="A116" s="5" t="s">
        <v>57</v>
      </c>
      <c r="B116" s="29">
        <f t="shared" ref="B116:Q131" si="1">B59/64.83*100</f>
        <v>0.57238268108092749</v>
      </c>
      <c r="C116" s="28"/>
      <c r="D116" s="29">
        <f t="shared" si="0"/>
        <v>23.202997107564094</v>
      </c>
      <c r="E116" s="29">
        <f t="shared" si="0"/>
        <v>10.927973196952969</v>
      </c>
      <c r="F116" s="29">
        <f t="shared" si="0"/>
        <v>1.6196516610703309</v>
      </c>
      <c r="G116" s="29">
        <f t="shared" si="0"/>
        <v>17.128069386390791</v>
      </c>
      <c r="H116" s="29">
        <f t="shared" si="0"/>
        <v>66.820350647651011</v>
      </c>
      <c r="I116" s="29">
        <f t="shared" si="0"/>
        <v>1.2481091550265249</v>
      </c>
      <c r="J116" s="29">
        <f t="shared" si="0"/>
        <v>3.9155719929460111</v>
      </c>
      <c r="K116" s="29">
        <f t="shared" si="0"/>
        <v>17.816711512268601</v>
      </c>
      <c r="L116" s="29">
        <f t="shared" si="0"/>
        <v>2.1578750429459892</v>
      </c>
      <c r="M116" s="29">
        <f t="shared" si="0"/>
        <v>2.6149803846066533</v>
      </c>
      <c r="N116" s="29">
        <f t="shared" si="0"/>
        <v>13.927919145366438</v>
      </c>
      <c r="O116" s="29">
        <f t="shared" si="0"/>
        <v>5.4099130303619818</v>
      </c>
      <c r="P116" s="29">
        <f t="shared" si="0"/>
        <v>0.93280072261190417</v>
      </c>
      <c r="Q116" s="29">
        <f t="shared" si="0"/>
        <v>2.1395384407315925</v>
      </c>
      <c r="R116" s="29">
        <f t="shared" si="0"/>
        <v>10.452326870021791</v>
      </c>
      <c r="S116" s="29">
        <f t="shared" si="0"/>
        <v>6.9906877410611692</v>
      </c>
      <c r="T116" s="29">
        <f t="shared" si="0"/>
        <v>1.1760512956466369</v>
      </c>
      <c r="U116" s="29">
        <f t="shared" si="0"/>
        <v>3.6767513116617905</v>
      </c>
      <c r="V116" s="29">
        <f t="shared" si="0"/>
        <v>0.9834142547184096</v>
      </c>
      <c r="W116" s="29">
        <f t="shared" si="0"/>
        <v>0.74757066175101672</v>
      </c>
      <c r="X116" s="29">
        <f t="shared" si="0"/>
        <v>5.2777568496014773</v>
      </c>
      <c r="Y116" s="29">
        <f t="shared" si="0"/>
        <v>24.863676970201013</v>
      </c>
      <c r="Z116" s="29">
        <f t="shared" si="0"/>
        <v>4.7437962641899389</v>
      </c>
      <c r="AA116" s="29">
        <f t="shared" si="0"/>
        <v>8.0968366378115437</v>
      </c>
      <c r="AB116" s="29">
        <f t="shared" si="0"/>
        <v>15.78263814953683</v>
      </c>
      <c r="AC116" s="29">
        <f t="shared" si="0"/>
        <v>0.45853014588743829</v>
      </c>
      <c r="AD116" s="29">
        <f t="shared" si="0"/>
        <v>17.294764070064339</v>
      </c>
      <c r="AE116" s="29">
        <f t="shared" si="0"/>
        <v>95.62023366897175</v>
      </c>
      <c r="AF116" s="29">
        <f t="shared" si="0"/>
        <v>100.00718039955532</v>
      </c>
      <c r="AG116" s="29">
        <f t="shared" si="0"/>
        <v>12.014433475646296</v>
      </c>
      <c r="AH116" s="29">
        <f t="shared" si="0"/>
        <v>8.6326532187805736</v>
      </c>
      <c r="AI116" s="29">
        <f t="shared" si="0"/>
        <v>1.3634074917510932</v>
      </c>
      <c r="AJ116" s="29">
        <f t="shared" si="0"/>
        <v>5.5213226082682612</v>
      </c>
      <c r="AK116" s="29">
        <f t="shared" si="0"/>
        <v>3.3893751741178155</v>
      </c>
      <c r="AL116" s="29">
        <f t="shared" si="0"/>
        <v>54.207382287295893</v>
      </c>
      <c r="AM116" s="29">
        <f t="shared" si="0"/>
        <v>9.9828679771434725</v>
      </c>
      <c r="AN116" s="29">
        <f t="shared" si="0"/>
        <v>3.4181560821897454</v>
      </c>
      <c r="AO116" s="29">
        <f t="shared" si="0"/>
        <v>20.98673256513619</v>
      </c>
      <c r="AP116" s="29">
        <f t="shared" si="0"/>
        <v>16.713696599985457</v>
      </c>
      <c r="AQ116" s="29">
        <f t="shared" si="0"/>
        <v>1.6577999382774402</v>
      </c>
      <c r="AR116" s="29">
        <f t="shared" si="0"/>
        <v>1.0976628330185578</v>
      </c>
      <c r="AS116" s="29">
        <f t="shared" si="0"/>
        <v>4.679218251540938</v>
      </c>
      <c r="AT116" s="29">
        <f t="shared" si="0"/>
        <v>1.2588959331369987</v>
      </c>
      <c r="AU116" s="29">
        <f t="shared" si="0"/>
        <v>1.1383108225017893</v>
      </c>
      <c r="AV116" s="29">
        <f t="shared" si="0"/>
        <v>10.209881823541748</v>
      </c>
      <c r="AW116" s="29">
        <f t="shared" si="0"/>
        <v>1.1224785797090746</v>
      </c>
      <c r="AX116" s="29">
        <f t="shared" si="0"/>
        <v>0.96656651237073699</v>
      </c>
      <c r="AY116" s="29">
        <f t="shared" si="0"/>
        <v>19.251055054892642</v>
      </c>
      <c r="AZ116" s="29">
        <f t="shared" si="0"/>
        <v>12.866569001173344</v>
      </c>
    </row>
    <row r="117" spans="1:52">
      <c r="A117" s="5" t="s">
        <v>58</v>
      </c>
      <c r="B117" s="29">
        <f t="shared" si="1"/>
        <v>0.52615775199282866</v>
      </c>
      <c r="C117" s="29">
        <f t="shared" si="1"/>
        <v>23.202997107564094</v>
      </c>
      <c r="D117" s="28"/>
      <c r="E117" s="29">
        <f t="shared" si="1"/>
        <v>1.4874236102981271</v>
      </c>
      <c r="F117" s="29">
        <f t="shared" si="1"/>
        <v>0.31900001878413209</v>
      </c>
      <c r="G117" s="29">
        <f t="shared" si="1"/>
        <v>5.0626888788051572</v>
      </c>
      <c r="H117" s="29">
        <f t="shared" si="1"/>
        <v>5.1151840074755341</v>
      </c>
      <c r="I117" s="29">
        <f t="shared" si="1"/>
        <v>0.55733039719054844</v>
      </c>
      <c r="J117" s="29">
        <f t="shared" si="1"/>
        <v>0.51158082218827794</v>
      </c>
      <c r="K117" s="29">
        <f t="shared" si="1"/>
        <v>1.9687298783117355</v>
      </c>
      <c r="L117" s="29">
        <f t="shared" si="1"/>
        <v>0.12984371780301848</v>
      </c>
      <c r="M117" s="29">
        <f t="shared" si="1"/>
        <v>0.29192319648663789</v>
      </c>
      <c r="N117" s="29">
        <f t="shared" si="1"/>
        <v>2.7494374222480462</v>
      </c>
      <c r="O117" s="29">
        <f t="shared" si="1"/>
        <v>0.77169517468138393</v>
      </c>
      <c r="P117" s="29">
        <f t="shared" si="1"/>
        <v>0.41772750943892278</v>
      </c>
      <c r="Q117" s="29">
        <f t="shared" si="1"/>
        <v>0.11540413624491273</v>
      </c>
      <c r="R117" s="29">
        <f t="shared" si="0"/>
        <v>1.73752428721709</v>
      </c>
      <c r="S117" s="29">
        <f t="shared" si="0"/>
        <v>1.8793342114061362</v>
      </c>
      <c r="T117" s="29">
        <f t="shared" si="0"/>
        <v>0.77750027713025494</v>
      </c>
      <c r="U117" s="29">
        <f t="shared" si="0"/>
        <v>0.37879034812030138</v>
      </c>
      <c r="V117" s="29">
        <f t="shared" si="0"/>
        <v>0.31545923385699781</v>
      </c>
      <c r="W117" s="29">
        <f t="shared" si="0"/>
        <v>5.0502985675627332E-2</v>
      </c>
      <c r="X117" s="29">
        <f t="shared" si="0"/>
        <v>1.2892233057552851</v>
      </c>
      <c r="Y117" s="29">
        <f t="shared" si="0"/>
        <v>2.8051835067596489</v>
      </c>
      <c r="Z117" s="29">
        <f t="shared" si="0"/>
        <v>0.56246620476297593</v>
      </c>
      <c r="AA117" s="29">
        <f t="shared" si="0"/>
        <v>1.0484035504392424</v>
      </c>
      <c r="AB117" s="29">
        <f t="shared" si="0"/>
        <v>11.813090173774475</v>
      </c>
      <c r="AC117" s="29">
        <f t="shared" si="0"/>
        <v>0.18525176792963796</v>
      </c>
      <c r="AD117" s="29">
        <f t="shared" si="0"/>
        <v>2.5287355102854967</v>
      </c>
      <c r="AE117" s="29">
        <f t="shared" si="0"/>
        <v>11.578700757472435</v>
      </c>
      <c r="AF117" s="29">
        <f t="shared" si="0"/>
        <v>11.029750256106968</v>
      </c>
      <c r="AG117" s="29">
        <f t="shared" si="0"/>
        <v>2.3790845688125475</v>
      </c>
      <c r="AH117" s="29">
        <f t="shared" si="0"/>
        <v>0.6943831376465478</v>
      </c>
      <c r="AI117" s="29">
        <f t="shared" si="0"/>
        <v>2.4077721916029127</v>
      </c>
      <c r="AJ117" s="29">
        <f t="shared" si="0"/>
        <v>0.27454543172261764</v>
      </c>
      <c r="AK117" s="29">
        <f t="shared" si="0"/>
        <v>1.9419856888945597</v>
      </c>
      <c r="AL117" s="29">
        <f t="shared" si="0"/>
        <v>3.208091027844425</v>
      </c>
      <c r="AM117" s="29">
        <f t="shared" si="0"/>
        <v>2.0704414383322924</v>
      </c>
      <c r="AN117" s="29">
        <f t="shared" si="0"/>
        <v>0.39075364033548615</v>
      </c>
      <c r="AO117" s="29">
        <f t="shared" si="0"/>
        <v>2.9533819239081911</v>
      </c>
      <c r="AP117" s="29">
        <f t="shared" si="0"/>
        <v>1.8723672104970885</v>
      </c>
      <c r="AQ117" s="29">
        <f t="shared" si="0"/>
        <v>0</v>
      </c>
      <c r="AR117" s="29">
        <f t="shared" si="0"/>
        <v>0.30999786212493119</v>
      </c>
      <c r="AS117" s="29">
        <f t="shared" si="0"/>
        <v>0.68080079387478165</v>
      </c>
      <c r="AT117" s="29">
        <f t="shared" si="0"/>
        <v>0.91318488238178264</v>
      </c>
      <c r="AU117" s="29">
        <f t="shared" si="0"/>
        <v>0</v>
      </c>
      <c r="AV117" s="29">
        <f t="shared" si="0"/>
        <v>0.66170538797011424</v>
      </c>
      <c r="AW117" s="29">
        <f t="shared" si="0"/>
        <v>2.6676178118440803</v>
      </c>
      <c r="AX117" s="29">
        <f t="shared" si="0"/>
        <v>0</v>
      </c>
      <c r="AY117" s="29">
        <f t="shared" si="0"/>
        <v>3.0933878547361857</v>
      </c>
      <c r="AZ117" s="29">
        <f t="shared" si="0"/>
        <v>7.7692774067775767</v>
      </c>
    </row>
    <row r="118" spans="1:52">
      <c r="A118" s="5" t="s">
        <v>59</v>
      </c>
      <c r="B118" s="29">
        <f t="shared" si="1"/>
        <v>2.0565746347142286E-2</v>
      </c>
      <c r="C118" s="29">
        <f>C61/64.83*100</f>
        <v>10.927973196952969</v>
      </c>
      <c r="D118" s="29">
        <f>D61/64.83*100</f>
        <v>1.4874236102981271</v>
      </c>
      <c r="E118" s="28"/>
      <c r="F118" s="29">
        <f t="shared" si="1"/>
        <v>0</v>
      </c>
      <c r="G118" s="29">
        <f t="shared" si="1"/>
        <v>0.83180591059519093</v>
      </c>
      <c r="H118" s="29">
        <f t="shared" si="1"/>
        <v>2.538530181088444</v>
      </c>
      <c r="I118" s="29">
        <f t="shared" si="1"/>
        <v>0.17105027651485241</v>
      </c>
      <c r="J118" s="29">
        <f t="shared" si="1"/>
        <v>0.17560108642212968</v>
      </c>
      <c r="K118" s="29">
        <f t="shared" si="1"/>
        <v>2.0749734405103961</v>
      </c>
      <c r="L118" s="29">
        <f t="shared" si="1"/>
        <v>0.21533164249501946</v>
      </c>
      <c r="M118" s="29">
        <f t="shared" si="1"/>
        <v>0.14403652902202443</v>
      </c>
      <c r="N118" s="29">
        <f t="shared" si="1"/>
        <v>1.3246390945771256</v>
      </c>
      <c r="O118" s="29">
        <f t="shared" si="1"/>
        <v>0.34776420378679945</v>
      </c>
      <c r="P118" s="29">
        <f t="shared" si="1"/>
        <v>8.7849430397085801E-2</v>
      </c>
      <c r="Q118" s="29">
        <f t="shared" si="1"/>
        <v>0.25074527825328602</v>
      </c>
      <c r="R118" s="29">
        <f t="shared" si="0"/>
        <v>0.65079702682487661</v>
      </c>
      <c r="S118" s="29">
        <f t="shared" si="0"/>
        <v>0.39329744589363758</v>
      </c>
      <c r="T118" s="29">
        <f t="shared" si="0"/>
        <v>6.2161128056775952E-3</v>
      </c>
      <c r="U118" s="29">
        <f t="shared" si="0"/>
        <v>8.083230357939962E-2</v>
      </c>
      <c r="V118" s="29">
        <f t="shared" si="0"/>
        <v>0.13619317318601731</v>
      </c>
      <c r="W118" s="29">
        <f t="shared" si="0"/>
        <v>2.8216484749321504E-2</v>
      </c>
      <c r="X118" s="29">
        <f t="shared" si="0"/>
        <v>0.57418487385710404</v>
      </c>
      <c r="Y118" s="29">
        <f t="shared" si="0"/>
        <v>0.38787562702834477</v>
      </c>
      <c r="Z118" s="29">
        <f t="shared" si="0"/>
        <v>8.5741196976598003E-2</v>
      </c>
      <c r="AA118" s="29">
        <f t="shared" si="0"/>
        <v>0.546414002299763</v>
      </c>
      <c r="AB118" s="29">
        <f t="shared" si="0"/>
        <v>1.1193073302225314</v>
      </c>
      <c r="AC118" s="29">
        <f t="shared" si="0"/>
        <v>3.6286642023110785E-2</v>
      </c>
      <c r="AD118" s="29">
        <f t="shared" si="0"/>
        <v>1.3484806534473257</v>
      </c>
      <c r="AE118" s="29">
        <f t="shared" si="0"/>
        <v>6.1129033898001532</v>
      </c>
      <c r="AF118" s="29">
        <f t="shared" si="0"/>
        <v>2.219219446910019</v>
      </c>
      <c r="AG118" s="29">
        <f t="shared" si="0"/>
        <v>2.7002493248211583</v>
      </c>
      <c r="AH118" s="29">
        <f t="shared" si="0"/>
        <v>0.38514165890334717</v>
      </c>
      <c r="AI118" s="29">
        <f t="shared" si="0"/>
        <v>0.89310139729848037</v>
      </c>
      <c r="AJ118" s="29">
        <f t="shared" si="0"/>
        <v>0.4263768176367505</v>
      </c>
      <c r="AK118" s="29">
        <f t="shared" si="0"/>
        <v>0.17402960690486674</v>
      </c>
      <c r="AL118" s="29">
        <f t="shared" si="0"/>
        <v>1.4917844781884839</v>
      </c>
      <c r="AM118" s="29">
        <f t="shared" si="0"/>
        <v>0.64569119271721342</v>
      </c>
      <c r="AN118" s="29">
        <f t="shared" si="0"/>
        <v>0.17948371988568934</v>
      </c>
      <c r="AO118" s="29">
        <f t="shared" si="0"/>
        <v>1.7206588753165935</v>
      </c>
      <c r="AP118" s="29">
        <f t="shared" si="0"/>
        <v>0.69740590756950305</v>
      </c>
      <c r="AQ118" s="29">
        <f t="shared" si="0"/>
        <v>5.7483676053739802E-2</v>
      </c>
      <c r="AR118" s="29">
        <f t="shared" si="0"/>
        <v>4.7709818813568346E-2</v>
      </c>
      <c r="AS118" s="29">
        <f t="shared" si="0"/>
        <v>0.34354718740638296</v>
      </c>
      <c r="AT118" s="29">
        <f t="shared" si="0"/>
        <v>0.20259037545696185</v>
      </c>
      <c r="AU118" s="29">
        <f t="shared" si="0"/>
        <v>7.5626873026855557E-2</v>
      </c>
      <c r="AV118" s="29">
        <f t="shared" si="0"/>
        <v>0.70285852067268317</v>
      </c>
      <c r="AW118" s="29">
        <f t="shared" si="0"/>
        <v>0.91964601940070101</v>
      </c>
      <c r="AX118" s="29">
        <f t="shared" si="0"/>
        <v>2.0103173328999881E-2</v>
      </c>
      <c r="AY118" s="29">
        <f t="shared" si="0"/>
        <v>1.0450879501422414</v>
      </c>
      <c r="AZ118" s="29">
        <f t="shared" si="0"/>
        <v>0.613829991582173</v>
      </c>
    </row>
    <row r="119" spans="1:52">
      <c r="A119" s="5" t="s">
        <v>60</v>
      </c>
      <c r="B119" s="29">
        <f t="shared" si="1"/>
        <v>0</v>
      </c>
      <c r="C119" s="29">
        <f t="shared" si="0"/>
        <v>1.6196516610703309</v>
      </c>
      <c r="D119" s="29">
        <f t="shared" si="0"/>
        <v>0.31900001878413209</v>
      </c>
      <c r="E119" s="29">
        <f t="shared" si="0"/>
        <v>0</v>
      </c>
      <c r="F119" s="28"/>
      <c r="G119" s="29">
        <f t="shared" si="0"/>
        <v>9.1376162274891079E-2</v>
      </c>
      <c r="H119" s="29">
        <f t="shared" si="0"/>
        <v>0.39829738777707607</v>
      </c>
      <c r="I119" s="29">
        <f t="shared" si="0"/>
        <v>1.0961033034098074E-2</v>
      </c>
      <c r="J119" s="29">
        <f t="shared" si="0"/>
        <v>2.8683779850180658E-2</v>
      </c>
      <c r="K119" s="29">
        <f t="shared" si="0"/>
        <v>2.6956537405886403</v>
      </c>
      <c r="L119" s="29">
        <f t="shared" si="0"/>
        <v>6.4351731826470818E-2</v>
      </c>
      <c r="M119" s="29">
        <f t="shared" si="0"/>
        <v>1.558839606849631E-2</v>
      </c>
      <c r="N119" s="29">
        <f t="shared" si="0"/>
        <v>6.451175647891598E-2</v>
      </c>
      <c r="O119" s="29">
        <f t="shared" si="0"/>
        <v>7.9817566543454274E-2</v>
      </c>
      <c r="P119" s="29">
        <f t="shared" si="0"/>
        <v>2.333666615837727E-3</v>
      </c>
      <c r="Q119" s="29">
        <f t="shared" si="0"/>
        <v>1.2211641944689855E-2</v>
      </c>
      <c r="R119" s="29">
        <f t="shared" si="0"/>
        <v>0.10519948140675905</v>
      </c>
      <c r="S119" s="29">
        <f t="shared" si="0"/>
        <v>5.4156719289353561E-2</v>
      </c>
      <c r="T119" s="29">
        <f t="shared" si="0"/>
        <v>0</v>
      </c>
      <c r="U119" s="29">
        <f t="shared" si="0"/>
        <v>1.1452058216237097E-2</v>
      </c>
      <c r="V119" s="29">
        <f t="shared" si="0"/>
        <v>9.2122165982123846E-3</v>
      </c>
      <c r="W119" s="29">
        <f t="shared" si="0"/>
        <v>2.0612727651153719E-2</v>
      </c>
      <c r="X119" s="29">
        <f t="shared" si="0"/>
        <v>7.2948515773987394E-2</v>
      </c>
      <c r="Y119" s="29">
        <f t="shared" si="0"/>
        <v>0.19596250844737573</v>
      </c>
      <c r="Z119" s="29">
        <f t="shared" si="0"/>
        <v>0</v>
      </c>
      <c r="AA119" s="29">
        <f t="shared" si="0"/>
        <v>3.7995322401869279E-2</v>
      </c>
      <c r="AB119" s="29">
        <f t="shared" si="0"/>
        <v>7.5603158038752546E-2</v>
      </c>
      <c r="AC119" s="29">
        <f t="shared" si="0"/>
        <v>4.3278604097370397E-3</v>
      </c>
      <c r="AD119" s="29">
        <f t="shared" si="0"/>
        <v>3.2777057961567928E-2</v>
      </c>
      <c r="AE119" s="29">
        <f t="shared" si="0"/>
        <v>0.67246327654902405</v>
      </c>
      <c r="AF119" s="29">
        <f t="shared" si="0"/>
        <v>0.11887919308807024</v>
      </c>
      <c r="AG119" s="29">
        <f t="shared" si="0"/>
        <v>0.11408584659000946</v>
      </c>
      <c r="AH119" s="29">
        <f t="shared" si="0"/>
        <v>2.433331668730072E-2</v>
      </c>
      <c r="AI119" s="29">
        <f t="shared" si="0"/>
        <v>2.2449173476271022E-2</v>
      </c>
      <c r="AJ119" s="29">
        <f t="shared" si="0"/>
        <v>3.6078430118208119E-2</v>
      </c>
      <c r="AK119" s="29">
        <f t="shared" si="0"/>
        <v>4.4870202093521841E-2</v>
      </c>
      <c r="AL119" s="29">
        <f t="shared" si="0"/>
        <v>0.11555835836533056</v>
      </c>
      <c r="AM119" s="29">
        <f t="shared" si="0"/>
        <v>0.10754550593624437</v>
      </c>
      <c r="AN119" s="29">
        <f t="shared" si="0"/>
        <v>3.6295247606899277E-2</v>
      </c>
      <c r="AO119" s="29">
        <f t="shared" si="0"/>
        <v>0.3804903397126464</v>
      </c>
      <c r="AP119" s="29">
        <f t="shared" si="0"/>
        <v>7.1016958916730516E-2</v>
      </c>
      <c r="AQ119" s="29">
        <f t="shared" si="0"/>
        <v>3.7327127328727061E-3</v>
      </c>
      <c r="AR119" s="29">
        <f t="shared" si="0"/>
        <v>1.4937005445477426E-2</v>
      </c>
      <c r="AS119" s="29">
        <f t="shared" si="0"/>
        <v>4.5246697645999694E-2</v>
      </c>
      <c r="AT119" s="29">
        <f t="shared" si="0"/>
        <v>2.6734846803867795E-2</v>
      </c>
      <c r="AU119" s="29">
        <f t="shared" si="0"/>
        <v>2.428439566460812E-3</v>
      </c>
      <c r="AV119" s="29">
        <f t="shared" si="0"/>
        <v>0.15237952132637661</v>
      </c>
      <c r="AW119" s="29">
        <f t="shared" si="0"/>
        <v>0</v>
      </c>
      <c r="AX119" s="29">
        <f t="shared" si="0"/>
        <v>0</v>
      </c>
      <c r="AY119" s="29">
        <f t="shared" si="0"/>
        <v>0.11149900064839458</v>
      </c>
      <c r="AZ119" s="29">
        <f t="shared" si="0"/>
        <v>5.4156467017468075E-2</v>
      </c>
    </row>
    <row r="120" spans="1:52">
      <c r="A120" s="5" t="s">
        <v>61</v>
      </c>
      <c r="B120" s="29">
        <f t="shared" si="1"/>
        <v>0.14153974869277039</v>
      </c>
      <c r="C120" s="29">
        <f t="shared" si="0"/>
        <v>17.128069386390791</v>
      </c>
      <c r="D120" s="29">
        <f t="shared" si="0"/>
        <v>5.0626888788051572</v>
      </c>
      <c r="E120" s="29">
        <f t="shared" si="0"/>
        <v>0.83180591059519093</v>
      </c>
      <c r="F120" s="29">
        <f t="shared" si="0"/>
        <v>9.1376162274891079E-2</v>
      </c>
      <c r="G120" s="28"/>
      <c r="H120" s="29">
        <f t="shared" si="0"/>
        <v>10.370032807456047</v>
      </c>
      <c r="I120" s="29">
        <f t="shared" si="0"/>
        <v>8.4709516678791966E-2</v>
      </c>
      <c r="J120" s="29">
        <f t="shared" si="0"/>
        <v>0.32899413758133006</v>
      </c>
      <c r="K120" s="29">
        <f t="shared" si="0"/>
        <v>1.211675021621228</v>
      </c>
      <c r="L120" s="29">
        <f t="shared" si="0"/>
        <v>0.27409929535703931</v>
      </c>
      <c r="M120" s="29">
        <f t="shared" si="0"/>
        <v>8.389937565554631E-2</v>
      </c>
      <c r="N120" s="29">
        <f t="shared" si="0"/>
        <v>2.2113110947456303</v>
      </c>
      <c r="O120" s="29">
        <f t="shared" si="0"/>
        <v>0.44876615323242952</v>
      </c>
      <c r="P120" s="29">
        <f t="shared" si="0"/>
        <v>0.15458691882318734</v>
      </c>
      <c r="Q120" s="29">
        <f t="shared" si="0"/>
        <v>3.8520214318737617E-2</v>
      </c>
      <c r="R120" s="29">
        <f t="shared" si="0"/>
        <v>1.6164843638703372</v>
      </c>
      <c r="S120" s="29">
        <f t="shared" si="0"/>
        <v>0.82697790729949416</v>
      </c>
      <c r="T120" s="29">
        <f t="shared" si="0"/>
        <v>2.6738241999292155E-2</v>
      </c>
      <c r="U120" s="29">
        <f t="shared" si="0"/>
        <v>0.34137364429767048</v>
      </c>
      <c r="V120" s="29">
        <f t="shared" si="0"/>
        <v>0.20442917462069396</v>
      </c>
      <c r="W120" s="29">
        <f t="shared" si="0"/>
        <v>0.1011429518175727</v>
      </c>
      <c r="X120" s="29">
        <f t="shared" si="0"/>
        <v>0.87137299912577437</v>
      </c>
      <c r="Y120" s="29">
        <f t="shared" si="0"/>
        <v>0.91217579015854688</v>
      </c>
      <c r="Z120" s="29">
        <f t="shared" si="0"/>
        <v>0.1551487291916446</v>
      </c>
      <c r="AA120" s="29">
        <f t="shared" si="0"/>
        <v>0.93429970211638702</v>
      </c>
      <c r="AB120" s="29">
        <f t="shared" si="0"/>
        <v>0.87342295526491343</v>
      </c>
      <c r="AC120" s="29">
        <f t="shared" si="0"/>
        <v>3.3550278576722889</v>
      </c>
      <c r="AD120" s="29">
        <f t="shared" si="0"/>
        <v>7.0811151902579157</v>
      </c>
      <c r="AE120" s="29">
        <f t="shared" si="0"/>
        <v>6.4405325370528841</v>
      </c>
      <c r="AF120" s="29">
        <f t="shared" si="0"/>
        <v>7.2743291336553595</v>
      </c>
      <c r="AG120" s="29">
        <f t="shared" si="0"/>
        <v>0.88039119648897146</v>
      </c>
      <c r="AH120" s="29">
        <f t="shared" si="0"/>
        <v>0.34924270056992451</v>
      </c>
      <c r="AI120" s="29">
        <f t="shared" si="0"/>
        <v>1.7744270280905849</v>
      </c>
      <c r="AJ120" s="29">
        <f t="shared" si="0"/>
        <v>0.33458740996426062</v>
      </c>
      <c r="AK120" s="29">
        <f t="shared" si="0"/>
        <v>0.24493914882492973</v>
      </c>
      <c r="AL120" s="29">
        <f t="shared" si="0"/>
        <v>2.2763655262558413</v>
      </c>
      <c r="AM120" s="29">
        <f t="shared" si="0"/>
        <v>1.1408180848647538</v>
      </c>
      <c r="AN120" s="29">
        <f t="shared" si="0"/>
        <v>0.66251064761467271</v>
      </c>
      <c r="AO120" s="29">
        <f t="shared" ref="AO120:CL120" si="2">AO63/64.83*100</f>
        <v>2.9805285470623453</v>
      </c>
      <c r="AP120" s="29">
        <f t="shared" si="2"/>
        <v>1.6311686061694326</v>
      </c>
      <c r="AQ120" s="29">
        <f t="shared" si="2"/>
        <v>6.0441977819784325E-2</v>
      </c>
      <c r="AR120" s="29">
        <f t="shared" si="2"/>
        <v>9.0700338109202333E-2</v>
      </c>
      <c r="AS120" s="29">
        <f t="shared" si="2"/>
        <v>0.48355393522768431</v>
      </c>
      <c r="AT120" s="29">
        <f t="shared" si="2"/>
        <v>0.44836506375314933</v>
      </c>
      <c r="AU120" s="29">
        <f t="shared" si="2"/>
        <v>0.16086487571950495</v>
      </c>
      <c r="AV120" s="29">
        <f t="shared" si="2"/>
        <v>0.51201122959647172</v>
      </c>
      <c r="AW120" s="29">
        <f t="shared" si="2"/>
        <v>3.2203970390953645</v>
      </c>
      <c r="AX120" s="29">
        <f t="shared" si="2"/>
        <v>7.4312401301224199E-2</v>
      </c>
      <c r="AY120" s="29">
        <f t="shared" si="2"/>
        <v>2.453426527295627</v>
      </c>
      <c r="AZ120" s="29">
        <f t="shared" si="2"/>
        <v>1.4397579473964257</v>
      </c>
    </row>
    <row r="121" spans="1:52">
      <c r="A121" s="5" t="s">
        <v>62</v>
      </c>
      <c r="B121" s="29">
        <f t="shared" si="1"/>
        <v>0.410889243521883</v>
      </c>
      <c r="C121" s="29">
        <f t="shared" si="1"/>
        <v>66.820350647651011</v>
      </c>
      <c r="D121" s="29">
        <f t="shared" si="1"/>
        <v>5.1151840074755341</v>
      </c>
      <c r="E121" s="29">
        <f t="shared" si="1"/>
        <v>2.538530181088444</v>
      </c>
      <c r="F121" s="29">
        <f t="shared" si="1"/>
        <v>0.39829738777707607</v>
      </c>
      <c r="G121" s="29">
        <f t="shared" si="1"/>
        <v>10.370032807456047</v>
      </c>
      <c r="H121" s="28"/>
      <c r="I121" s="29">
        <f t="shared" si="1"/>
        <v>1.7931820620355099</v>
      </c>
      <c r="J121" s="29">
        <f t="shared" si="1"/>
        <v>0.56205412433169866</v>
      </c>
      <c r="K121" s="29">
        <f t="shared" si="1"/>
        <v>2.1059811785175557</v>
      </c>
      <c r="L121" s="29">
        <f t="shared" si="1"/>
        <v>0.19873317503392515</v>
      </c>
      <c r="M121" s="29">
        <f t="shared" si="1"/>
        <v>0</v>
      </c>
      <c r="N121" s="29">
        <f t="shared" si="1"/>
        <v>3.135269559593199</v>
      </c>
      <c r="O121" s="29">
        <f t="shared" si="1"/>
        <v>0.58049639419344135</v>
      </c>
      <c r="P121" s="29">
        <f t="shared" si="1"/>
        <v>0.62267680437213768</v>
      </c>
      <c r="Q121" s="29">
        <f t="shared" si="1"/>
        <v>1.2800666714952356</v>
      </c>
      <c r="R121" s="29">
        <f t="shared" ref="R121:BO128" si="3">R64/64.83*100</f>
        <v>3.0813671986792048</v>
      </c>
      <c r="S121" s="29">
        <f t="shared" si="3"/>
        <v>3.005001130786412</v>
      </c>
      <c r="T121" s="29">
        <f t="shared" si="3"/>
        <v>0.43922123610655728</v>
      </c>
      <c r="U121" s="29">
        <f t="shared" si="3"/>
        <v>1.4323485153902814E-2</v>
      </c>
      <c r="V121" s="29">
        <f t="shared" si="3"/>
        <v>0.38867674185661838</v>
      </c>
      <c r="W121" s="29">
        <f t="shared" si="3"/>
        <v>0.87082661617140966</v>
      </c>
      <c r="X121" s="29">
        <f t="shared" si="3"/>
        <v>2.6391792315624212</v>
      </c>
      <c r="Y121" s="29">
        <f t="shared" si="3"/>
        <v>2.1727525329759914</v>
      </c>
      <c r="Z121" s="29">
        <f t="shared" si="3"/>
        <v>1.0043675020661476</v>
      </c>
      <c r="AA121" s="29">
        <f t="shared" si="3"/>
        <v>1.2708551796839873</v>
      </c>
      <c r="AB121" s="29">
        <f t="shared" si="3"/>
        <v>3.0855486898462727</v>
      </c>
      <c r="AC121" s="29">
        <f t="shared" si="3"/>
        <v>0.82277670614260368</v>
      </c>
      <c r="AD121" s="29">
        <f t="shared" si="3"/>
        <v>4.9836146674323816</v>
      </c>
      <c r="AE121" s="29">
        <f t="shared" si="3"/>
        <v>46.093895882739496</v>
      </c>
      <c r="AF121" s="29">
        <f t="shared" si="3"/>
        <v>27.58762852727714</v>
      </c>
      <c r="AG121" s="29">
        <f t="shared" si="3"/>
        <v>2.9540719081207452</v>
      </c>
      <c r="AH121" s="29">
        <f t="shared" si="3"/>
        <v>1.2234677232803697</v>
      </c>
      <c r="AI121" s="29">
        <f t="shared" si="3"/>
        <v>4.2889079964103898</v>
      </c>
      <c r="AJ121" s="29">
        <f t="shared" si="3"/>
        <v>0.46728968008713728</v>
      </c>
      <c r="AK121" s="29">
        <f t="shared" si="3"/>
        <v>1.1242849524038478</v>
      </c>
      <c r="AL121" s="29">
        <f t="shared" si="3"/>
        <v>4.9087632920168076</v>
      </c>
      <c r="AM121" s="29">
        <f t="shared" si="3"/>
        <v>1.8280894212833267</v>
      </c>
      <c r="AN121" s="29">
        <f t="shared" si="3"/>
        <v>0.62646095051649675</v>
      </c>
      <c r="AO121" s="29">
        <f t="shared" si="3"/>
        <v>4.0790779108413284</v>
      </c>
      <c r="AP121" s="29">
        <f t="shared" si="3"/>
        <v>1.9309427359507914</v>
      </c>
      <c r="AQ121" s="29">
        <f t="shared" si="3"/>
        <v>1.3539035321887847</v>
      </c>
      <c r="AR121" s="29">
        <f t="shared" si="3"/>
        <v>0.13285140723125249</v>
      </c>
      <c r="AS121" s="29">
        <f t="shared" si="3"/>
        <v>1.4245994398140611</v>
      </c>
      <c r="AT121" s="29">
        <f t="shared" si="3"/>
        <v>0.89805443980486421</v>
      </c>
      <c r="AU121" s="29">
        <f t="shared" si="3"/>
        <v>0.86260266472988223</v>
      </c>
      <c r="AV121" s="29">
        <f t="shared" si="3"/>
        <v>1.0032022771098235</v>
      </c>
      <c r="AW121" s="29">
        <f t="shared" si="3"/>
        <v>4.4214161293084002</v>
      </c>
      <c r="AX121" s="29">
        <f t="shared" si="3"/>
        <v>0.2112322232339312</v>
      </c>
      <c r="AY121" s="29">
        <f t="shared" si="3"/>
        <v>3.0086266325610302</v>
      </c>
      <c r="AZ121" s="29">
        <f t="shared" si="3"/>
        <v>2.7328962215061594</v>
      </c>
    </row>
    <row r="122" spans="1:52">
      <c r="A122" s="5" t="s">
        <v>63</v>
      </c>
      <c r="B122" s="29">
        <f t="shared" si="1"/>
        <v>0</v>
      </c>
      <c r="C122" s="29">
        <f t="shared" si="1"/>
        <v>1.2481091550265249</v>
      </c>
      <c r="D122" s="29">
        <f t="shared" si="1"/>
        <v>0.55733039719054844</v>
      </c>
      <c r="E122" s="29">
        <f t="shared" si="1"/>
        <v>0.17105027651485241</v>
      </c>
      <c r="F122" s="29">
        <f t="shared" si="1"/>
        <v>1.0961033034098074E-2</v>
      </c>
      <c r="G122" s="29">
        <f t="shared" si="1"/>
        <v>8.4709516678791966E-2</v>
      </c>
      <c r="H122" s="29">
        <f t="shared" si="1"/>
        <v>1.7931820620355099</v>
      </c>
      <c r="I122" s="28"/>
      <c r="J122" s="29">
        <f t="shared" si="1"/>
        <v>3.9886591871521639E-2</v>
      </c>
      <c r="K122" s="29">
        <f t="shared" si="1"/>
        <v>0.16488894327341516</v>
      </c>
      <c r="L122" s="29">
        <f t="shared" si="1"/>
        <v>0</v>
      </c>
      <c r="M122" s="29">
        <f t="shared" si="1"/>
        <v>2.1676640776192146E-2</v>
      </c>
      <c r="N122" s="29">
        <f t="shared" si="1"/>
        <v>0.43287494527987236</v>
      </c>
      <c r="O122" s="29">
        <f t="shared" si="1"/>
        <v>1.849855398838314E-2</v>
      </c>
      <c r="P122" s="29">
        <f t="shared" si="1"/>
        <v>4.3268127309252676E-3</v>
      </c>
      <c r="Q122" s="29">
        <f t="shared" si="1"/>
        <v>5.6603509122936262E-2</v>
      </c>
      <c r="R122" s="29">
        <f t="shared" si="3"/>
        <v>7.2017952392111714E-2</v>
      </c>
      <c r="S122" s="29">
        <f t="shared" si="3"/>
        <v>8.2154519028878437E-2</v>
      </c>
      <c r="T122" s="29">
        <f t="shared" si="3"/>
        <v>0</v>
      </c>
      <c r="U122" s="29">
        <f t="shared" si="3"/>
        <v>0</v>
      </c>
      <c r="V122" s="29">
        <f t="shared" si="3"/>
        <v>3.4160437302118954E-3</v>
      </c>
      <c r="W122" s="29">
        <f t="shared" si="3"/>
        <v>5.6986863816934479</v>
      </c>
      <c r="X122" s="29">
        <f t="shared" si="3"/>
        <v>0.10331798760609</v>
      </c>
      <c r="Y122" s="29">
        <f t="shared" si="3"/>
        <v>0.11456378169167225</v>
      </c>
      <c r="Z122" s="29">
        <f t="shared" si="3"/>
        <v>17.567177251793719</v>
      </c>
      <c r="AA122" s="29">
        <f t="shared" si="3"/>
        <v>6.484280091209621E-2</v>
      </c>
      <c r="AB122" s="29">
        <f t="shared" si="3"/>
        <v>5.8226358475904488E-2</v>
      </c>
      <c r="AC122" s="29">
        <f t="shared" si="3"/>
        <v>1.0030268136541195E-2</v>
      </c>
      <c r="AD122" s="29">
        <f t="shared" si="3"/>
        <v>0.21798437616325009</v>
      </c>
      <c r="AE122" s="29">
        <f t="shared" si="3"/>
        <v>0.51247042863459547</v>
      </c>
      <c r="AF122" s="29">
        <f t="shared" si="3"/>
        <v>0.55319077286654872</v>
      </c>
      <c r="AG122" s="29">
        <f t="shared" si="3"/>
        <v>0.13667748811411012</v>
      </c>
      <c r="AH122" s="29">
        <f t="shared" si="3"/>
        <v>7.2185600951713724E-2</v>
      </c>
      <c r="AI122" s="29">
        <f t="shared" si="3"/>
        <v>0.14372818491272188</v>
      </c>
      <c r="AJ122" s="29">
        <f t="shared" si="3"/>
        <v>9.3649390004112473E-2</v>
      </c>
      <c r="AK122" s="29">
        <f t="shared" si="3"/>
        <v>6.9327583875895193E-3</v>
      </c>
      <c r="AL122" s="29">
        <f t="shared" si="3"/>
        <v>0.17110629882779405</v>
      </c>
      <c r="AM122" s="29">
        <f t="shared" si="3"/>
        <v>6.7340669616359233E-2</v>
      </c>
      <c r="AN122" s="29">
        <f t="shared" si="3"/>
        <v>2.018832574693737E-2</v>
      </c>
      <c r="AO122" s="29">
        <f t="shared" si="3"/>
        <v>1.6124819540593816</v>
      </c>
      <c r="AP122" s="29">
        <f t="shared" si="3"/>
        <v>0.180332529371416</v>
      </c>
      <c r="AQ122" s="29">
        <f t="shared" si="3"/>
        <v>4.1524566184059052E-2</v>
      </c>
      <c r="AR122" s="29">
        <f t="shared" si="3"/>
        <v>5.5388910210888341E-2</v>
      </c>
      <c r="AS122" s="29">
        <f t="shared" si="3"/>
        <v>4.3623400515208188E-2</v>
      </c>
      <c r="AT122" s="29">
        <f t="shared" si="3"/>
        <v>3.5406169944038543E-2</v>
      </c>
      <c r="AU122" s="29">
        <f t="shared" si="3"/>
        <v>1.8010118773839311E-2</v>
      </c>
      <c r="AV122" s="29">
        <f t="shared" si="3"/>
        <v>5.5276504019696866E-2</v>
      </c>
      <c r="AW122" s="29">
        <f t="shared" si="3"/>
        <v>5.401885723887289E-2</v>
      </c>
      <c r="AX122" s="29">
        <f t="shared" si="3"/>
        <v>1.0210751988724554E-2</v>
      </c>
      <c r="AY122" s="29">
        <f t="shared" si="3"/>
        <v>0.33306251187836222</v>
      </c>
      <c r="AZ122" s="29">
        <f t="shared" si="3"/>
        <v>0.26709222547263284</v>
      </c>
    </row>
    <row r="123" spans="1:52">
      <c r="A123" s="5" t="s">
        <v>64</v>
      </c>
      <c r="B123" s="29">
        <f t="shared" si="1"/>
        <v>5.0620766816861116E-3</v>
      </c>
      <c r="C123" s="29">
        <f t="shared" si="1"/>
        <v>3.9155719929460111</v>
      </c>
      <c r="D123" s="29">
        <f t="shared" si="1"/>
        <v>0.51158082218827794</v>
      </c>
      <c r="E123" s="29">
        <f t="shared" si="1"/>
        <v>0.17560108642212968</v>
      </c>
      <c r="F123" s="29">
        <f t="shared" si="1"/>
        <v>2.8683779850180658E-2</v>
      </c>
      <c r="G123" s="29">
        <f t="shared" si="1"/>
        <v>0.32899413758133006</v>
      </c>
      <c r="H123" s="29">
        <f t="shared" si="1"/>
        <v>0.56205412433169866</v>
      </c>
      <c r="I123" s="29">
        <f t="shared" si="1"/>
        <v>3.9886591871521639E-2</v>
      </c>
      <c r="J123" s="28"/>
      <c r="K123" s="29">
        <f t="shared" si="1"/>
        <v>0.1471613274065306</v>
      </c>
      <c r="L123" s="29">
        <f t="shared" si="1"/>
        <v>0.43003879611020168</v>
      </c>
      <c r="M123" s="29">
        <f t="shared" si="1"/>
        <v>3.2498875266614595E-2</v>
      </c>
      <c r="N123" s="29">
        <f t="shared" si="1"/>
        <v>0.15319090246876749</v>
      </c>
      <c r="O123" s="29">
        <f t="shared" si="1"/>
        <v>0.1100648596559857</v>
      </c>
      <c r="P123" s="29">
        <f t="shared" si="1"/>
        <v>1.5726080572162415E-2</v>
      </c>
      <c r="Q123" s="29">
        <f t="shared" si="1"/>
        <v>5.642855670122196E-2</v>
      </c>
      <c r="R123" s="29">
        <f t="shared" si="3"/>
        <v>0.11197250315670346</v>
      </c>
      <c r="S123" s="29">
        <f t="shared" si="3"/>
        <v>0.11943836407628504</v>
      </c>
      <c r="T123" s="29">
        <f t="shared" si="3"/>
        <v>0</v>
      </c>
      <c r="U123" s="29">
        <f t="shared" si="3"/>
        <v>3.8586486390856919E-2</v>
      </c>
      <c r="V123" s="29">
        <f t="shared" si="3"/>
        <v>4.1903432201815929E-2</v>
      </c>
      <c r="W123" s="29">
        <f t="shared" si="3"/>
        <v>3.8584657300679117E-3</v>
      </c>
      <c r="X123" s="29">
        <f t="shared" si="3"/>
        <v>0.14508569049925718</v>
      </c>
      <c r="Y123" s="29">
        <f t="shared" si="3"/>
        <v>9.9933472895163189E-2</v>
      </c>
      <c r="Z123" s="29">
        <f t="shared" si="3"/>
        <v>4.6267421254150606E-2</v>
      </c>
      <c r="AA123" s="29">
        <f t="shared" si="3"/>
        <v>0.10998183074668211</v>
      </c>
      <c r="AB123" s="29">
        <f t="shared" si="3"/>
        <v>0.29000800602175913</v>
      </c>
      <c r="AC123" s="29">
        <f t="shared" si="3"/>
        <v>3.6455657936901049E-3</v>
      </c>
      <c r="AD123" s="29">
        <f t="shared" si="3"/>
        <v>0.21895691379736779</v>
      </c>
      <c r="AE123" s="29">
        <f t="shared" si="3"/>
        <v>1.3884371563171374</v>
      </c>
      <c r="AF123" s="29">
        <f t="shared" si="3"/>
        <v>1.1309667886894852</v>
      </c>
      <c r="AG123" s="29">
        <f t="shared" si="3"/>
        <v>0.33945483003362587</v>
      </c>
      <c r="AH123" s="29">
        <f t="shared" si="3"/>
        <v>3.6894829642103853E-2</v>
      </c>
      <c r="AI123" s="29">
        <f t="shared" si="3"/>
        <v>0.21202863038168449</v>
      </c>
      <c r="AJ123" s="29">
        <f t="shared" si="3"/>
        <v>5.7944751119754639E-2</v>
      </c>
      <c r="AK123" s="29">
        <f t="shared" si="3"/>
        <v>2.8977192297467674E-2</v>
      </c>
      <c r="AL123" s="29">
        <f t="shared" si="3"/>
        <v>0.65758837854424279</v>
      </c>
      <c r="AM123" s="29">
        <f t="shared" si="3"/>
        <v>9.7901606750960254E-2</v>
      </c>
      <c r="AN123" s="29">
        <f t="shared" si="3"/>
        <v>9.538850747052266E-2</v>
      </c>
      <c r="AO123" s="29">
        <f t="shared" si="3"/>
        <v>0.68374482154870653</v>
      </c>
      <c r="AP123" s="29">
        <f t="shared" si="3"/>
        <v>0.52382400557773046</v>
      </c>
      <c r="AQ123" s="29">
        <f t="shared" si="3"/>
        <v>0</v>
      </c>
      <c r="AR123" s="29">
        <f t="shared" si="3"/>
        <v>8.3881072796282638E-3</v>
      </c>
      <c r="AS123" s="29">
        <f t="shared" si="3"/>
        <v>4.634598944527242E-2</v>
      </c>
      <c r="AT123" s="29">
        <f t="shared" si="3"/>
        <v>3.0026736471890216E-2</v>
      </c>
      <c r="AU123" s="29">
        <f t="shared" si="3"/>
        <v>2.2092392562533598E-2</v>
      </c>
      <c r="AV123" s="29">
        <f t="shared" si="3"/>
        <v>0.14465233954283738</v>
      </c>
      <c r="AW123" s="29">
        <f t="shared" si="3"/>
        <v>0.45734512548863532</v>
      </c>
      <c r="AX123" s="29">
        <f t="shared" si="3"/>
        <v>3.71116381648234E-3</v>
      </c>
      <c r="AY123" s="29">
        <f t="shared" si="3"/>
        <v>0.29272042497620904</v>
      </c>
      <c r="AZ123" s="29">
        <f t="shared" si="3"/>
        <v>1.4014036104708063</v>
      </c>
    </row>
    <row r="124" spans="1:52">
      <c r="A124" s="5" t="s">
        <v>65</v>
      </c>
      <c r="B124" s="29">
        <f t="shared" si="1"/>
        <v>8.0357154444357537E-2</v>
      </c>
      <c r="C124" s="29">
        <f t="shared" si="1"/>
        <v>17.816711512268601</v>
      </c>
      <c r="D124" s="29">
        <f t="shared" si="1"/>
        <v>1.9687298783117355</v>
      </c>
      <c r="E124" s="29">
        <f t="shared" si="1"/>
        <v>2.0749734405103961</v>
      </c>
      <c r="F124" s="29">
        <f t="shared" si="1"/>
        <v>2.6956537405886403</v>
      </c>
      <c r="G124" s="29">
        <f t="shared" si="1"/>
        <v>1.211675021621228</v>
      </c>
      <c r="H124" s="29">
        <f t="shared" si="1"/>
        <v>2.1059811785175557</v>
      </c>
      <c r="I124" s="29">
        <f t="shared" si="1"/>
        <v>0.16488894327341516</v>
      </c>
      <c r="J124" s="29">
        <f t="shared" si="1"/>
        <v>0.1471613274065306</v>
      </c>
      <c r="K124" s="28"/>
      <c r="L124" s="29">
        <f t="shared" si="1"/>
        <v>0.25097736945760146</v>
      </c>
      <c r="M124" s="29">
        <f t="shared" si="1"/>
        <v>8.1423354791679437E-3</v>
      </c>
      <c r="N124" s="29">
        <f t="shared" si="1"/>
        <v>1.3966449477943528</v>
      </c>
      <c r="O124" s="29">
        <f t="shared" si="1"/>
        <v>0.43081070118288123</v>
      </c>
      <c r="P124" s="29">
        <f t="shared" si="1"/>
        <v>0.13944803481176155</v>
      </c>
      <c r="Q124" s="29">
        <f t="shared" si="1"/>
        <v>0.16620665772476248</v>
      </c>
      <c r="R124" s="29">
        <f t="shared" si="3"/>
        <v>0.624898900961249</v>
      </c>
      <c r="S124" s="29">
        <f t="shared" si="3"/>
        <v>0.38265743333668001</v>
      </c>
      <c r="T124" s="29">
        <f t="shared" si="3"/>
        <v>3.4155566820921711E-2</v>
      </c>
      <c r="U124" s="29">
        <f t="shared" si="3"/>
        <v>8.6137765104196962E-2</v>
      </c>
      <c r="V124" s="29">
        <f t="shared" si="3"/>
        <v>0.11047997941846337</v>
      </c>
      <c r="W124" s="29">
        <f t="shared" si="3"/>
        <v>6.0293577380125363E-2</v>
      </c>
      <c r="X124" s="29">
        <f t="shared" si="3"/>
        <v>0.3683331130914696</v>
      </c>
      <c r="Y124" s="29">
        <f t="shared" si="3"/>
        <v>0.5547603318005303</v>
      </c>
      <c r="Z124" s="29">
        <f t="shared" si="3"/>
        <v>0.16912023778900737</v>
      </c>
      <c r="AA124" s="29">
        <f t="shared" si="3"/>
        <v>0.48063924599872959</v>
      </c>
      <c r="AB124" s="29">
        <f t="shared" si="3"/>
        <v>1.2384074366384457</v>
      </c>
      <c r="AC124" s="29">
        <f t="shared" si="3"/>
        <v>2.1701614175003405E-2</v>
      </c>
      <c r="AD124" s="29">
        <f t="shared" si="3"/>
        <v>0.70149563160047812</v>
      </c>
      <c r="AE124" s="29">
        <f t="shared" si="3"/>
        <v>9.3346185040868814</v>
      </c>
      <c r="AF124" s="29">
        <f t="shared" si="3"/>
        <v>2.9863820762257838</v>
      </c>
      <c r="AG124" s="29">
        <f t="shared" si="3"/>
        <v>1.3495027789750975</v>
      </c>
      <c r="AH124" s="29">
        <f t="shared" si="3"/>
        <v>0.26081119265653457</v>
      </c>
      <c r="AI124" s="29">
        <f t="shared" si="3"/>
        <v>0.62382036524596651</v>
      </c>
      <c r="AJ124" s="29">
        <f t="shared" si="3"/>
        <v>0.34674724181999034</v>
      </c>
      <c r="AK124" s="29">
        <f t="shared" si="3"/>
        <v>0.12093591298220112</v>
      </c>
      <c r="AL124" s="29">
        <f t="shared" si="3"/>
        <v>1.3949856800631562</v>
      </c>
      <c r="AM124" s="29">
        <f t="shared" si="3"/>
        <v>1.0265165198569421</v>
      </c>
      <c r="AN124" s="29">
        <f t="shared" si="3"/>
        <v>0.28437314623288434</v>
      </c>
      <c r="AO124" s="29">
        <f t="shared" si="3"/>
        <v>1.4435660563713555</v>
      </c>
      <c r="AP124" s="29">
        <f t="shared" si="3"/>
        <v>0.50384020569041144</v>
      </c>
      <c r="AQ124" s="29">
        <f t="shared" si="3"/>
        <v>8.7347432249081466E-2</v>
      </c>
      <c r="AR124" s="29">
        <f t="shared" si="3"/>
        <v>1.4563906160244625E-2</v>
      </c>
      <c r="AS124" s="29">
        <f t="shared" si="3"/>
        <v>0.27780801155813112</v>
      </c>
      <c r="AT124" s="29">
        <f t="shared" si="3"/>
        <v>0.22821976017675308</v>
      </c>
      <c r="AU124" s="29">
        <f t="shared" si="3"/>
        <v>3.5516723305944367E-2</v>
      </c>
      <c r="AV124" s="29">
        <f t="shared" si="3"/>
        <v>1.9262858779445446</v>
      </c>
      <c r="AW124" s="29">
        <f t="shared" si="3"/>
        <v>0.8980536236484683</v>
      </c>
      <c r="AX124" s="29">
        <f t="shared" si="3"/>
        <v>6.4435324640887748E-2</v>
      </c>
      <c r="AY124" s="29">
        <f t="shared" si="3"/>
        <v>0.90983229122203957</v>
      </c>
      <c r="AZ124" s="29">
        <f t="shared" si="3"/>
        <v>0.47251801014453015</v>
      </c>
    </row>
    <row r="125" spans="1:52">
      <c r="A125" s="5" t="s">
        <v>66</v>
      </c>
      <c r="B125" s="29">
        <f t="shared" si="1"/>
        <v>2.4227650353389561E-2</v>
      </c>
      <c r="C125" s="29">
        <f t="shared" si="1"/>
        <v>2.1578750429459892</v>
      </c>
      <c r="D125" s="29">
        <f t="shared" si="1"/>
        <v>0.12984371780301848</v>
      </c>
      <c r="E125" s="29">
        <f t="shared" si="1"/>
        <v>0.21533164249501946</v>
      </c>
      <c r="F125" s="29">
        <f t="shared" si="1"/>
        <v>6.4351731826470818E-2</v>
      </c>
      <c r="G125" s="29">
        <f t="shared" si="1"/>
        <v>0.27409929535703931</v>
      </c>
      <c r="H125" s="29">
        <f t="shared" si="1"/>
        <v>0.19873317503392515</v>
      </c>
      <c r="I125" s="29">
        <f t="shared" si="1"/>
        <v>0</v>
      </c>
      <c r="J125" s="29">
        <f t="shared" si="1"/>
        <v>0.43003879611020168</v>
      </c>
      <c r="K125" s="29">
        <f t="shared" si="1"/>
        <v>0.25097736945760146</v>
      </c>
      <c r="L125" s="28"/>
      <c r="M125" s="29">
        <f t="shared" si="1"/>
        <v>2.9458931204819142E-2</v>
      </c>
      <c r="N125" s="29">
        <f t="shared" si="1"/>
        <v>0.98228041518132037</v>
      </c>
      <c r="O125" s="29">
        <f t="shared" si="1"/>
        <v>0.1344516747194919</v>
      </c>
      <c r="P125" s="29">
        <f t="shared" si="1"/>
        <v>2.3520854525846711E-2</v>
      </c>
      <c r="Q125" s="29">
        <f t="shared" si="1"/>
        <v>2.8132626926812846E-2</v>
      </c>
      <c r="R125" s="29">
        <f t="shared" si="3"/>
        <v>0.26643381903811281</v>
      </c>
      <c r="S125" s="29">
        <f t="shared" si="3"/>
        <v>0.14744812011973202</v>
      </c>
      <c r="T125" s="29">
        <f t="shared" si="3"/>
        <v>3.6614719707002273E-2</v>
      </c>
      <c r="U125" s="29">
        <f t="shared" si="3"/>
        <v>0.15870862447068126</v>
      </c>
      <c r="V125" s="29">
        <f t="shared" si="3"/>
        <v>7.4279403920550682E-3</v>
      </c>
      <c r="W125" s="29">
        <f t="shared" si="3"/>
        <v>4.616759310799491E-3</v>
      </c>
      <c r="X125" s="29">
        <f t="shared" si="3"/>
        <v>6.4333739394600756E-2</v>
      </c>
      <c r="Y125" s="29">
        <f t="shared" si="3"/>
        <v>0.11476884427306308</v>
      </c>
      <c r="Z125" s="29">
        <f t="shared" si="3"/>
        <v>3.1565043066118334E-2</v>
      </c>
      <c r="AA125" s="29">
        <f t="shared" si="3"/>
        <v>0.23978021378040534</v>
      </c>
      <c r="AB125" s="29">
        <f t="shared" si="3"/>
        <v>0.12133363604399129</v>
      </c>
      <c r="AC125" s="29">
        <f t="shared" si="3"/>
        <v>0</v>
      </c>
      <c r="AD125" s="29">
        <f t="shared" si="3"/>
        <v>0.32173953796337063</v>
      </c>
      <c r="AE125" s="29">
        <f t="shared" si="3"/>
        <v>1.4077758166962089</v>
      </c>
      <c r="AF125" s="29">
        <f t="shared" si="3"/>
        <v>0.69071245174797502</v>
      </c>
      <c r="AG125" s="29">
        <f t="shared" si="3"/>
        <v>0.13798354484177625</v>
      </c>
      <c r="AH125" s="29">
        <f t="shared" si="3"/>
        <v>7.1736710989205088E-2</v>
      </c>
      <c r="AI125" s="29">
        <f t="shared" si="3"/>
        <v>0.1559097423462949</v>
      </c>
      <c r="AJ125" s="29">
        <f t="shared" si="3"/>
        <v>8.4847431419800667E-2</v>
      </c>
      <c r="AK125" s="29">
        <f t="shared" si="3"/>
        <v>4.220939084598703E-2</v>
      </c>
      <c r="AL125" s="29">
        <f t="shared" si="3"/>
        <v>0.64058731647900469</v>
      </c>
      <c r="AM125" s="29">
        <f t="shared" si="3"/>
        <v>0.17780472778679585</v>
      </c>
      <c r="AN125" s="29">
        <f t="shared" si="3"/>
        <v>3.2923542284616684E-2</v>
      </c>
      <c r="AO125" s="29">
        <f t="shared" si="3"/>
        <v>9.1307957269336937E-2</v>
      </c>
      <c r="AP125" s="29">
        <f t="shared" si="3"/>
        <v>0.22329059080009966</v>
      </c>
      <c r="AQ125" s="29">
        <f t="shared" si="3"/>
        <v>0</v>
      </c>
      <c r="AR125" s="29">
        <f t="shared" si="3"/>
        <v>6.2728742284512851E-3</v>
      </c>
      <c r="AS125" s="29">
        <f t="shared" si="3"/>
        <v>1.8241525775514321E-2</v>
      </c>
      <c r="AT125" s="29">
        <f t="shared" si="3"/>
        <v>4.6192895751772475E-2</v>
      </c>
      <c r="AU125" s="29">
        <f t="shared" si="3"/>
        <v>1.2238032069338819E-2</v>
      </c>
      <c r="AV125" s="29">
        <f t="shared" si="3"/>
        <v>0.13955947834789686</v>
      </c>
      <c r="AW125" s="29">
        <f t="shared" si="3"/>
        <v>0.26773994280641739</v>
      </c>
      <c r="AX125" s="29">
        <f t="shared" si="3"/>
        <v>7.4008476003515249E-3</v>
      </c>
      <c r="AY125" s="29">
        <f t="shared" si="3"/>
        <v>0.25597444431061972</v>
      </c>
      <c r="AZ125" s="29">
        <f t="shared" si="3"/>
        <v>0.32095336486352288</v>
      </c>
    </row>
    <row r="126" spans="1:52">
      <c r="A126" s="5" t="s">
        <v>67</v>
      </c>
      <c r="B126" s="29">
        <f t="shared" si="1"/>
        <v>4.9518362635496988E-3</v>
      </c>
      <c r="C126" s="29">
        <f t="shared" si="1"/>
        <v>2.6149803846066533</v>
      </c>
      <c r="D126" s="29">
        <f t="shared" si="1"/>
        <v>0.29192319648663789</v>
      </c>
      <c r="E126" s="29">
        <f t="shared" si="1"/>
        <v>0.14403652902202443</v>
      </c>
      <c r="F126" s="29">
        <f t="shared" si="1"/>
        <v>1.558839606849631E-2</v>
      </c>
      <c r="G126" s="29">
        <f t="shared" si="1"/>
        <v>8.389937565554631E-2</v>
      </c>
      <c r="H126" s="29">
        <f t="shared" si="1"/>
        <v>0</v>
      </c>
      <c r="I126" s="29">
        <f t="shared" si="1"/>
        <v>2.1676640776192146E-2</v>
      </c>
      <c r="J126" s="29">
        <f t="shared" si="1"/>
        <v>3.2498875266614595E-2</v>
      </c>
      <c r="K126" s="29">
        <f t="shared" si="1"/>
        <v>8.1423354791679437E-3</v>
      </c>
      <c r="L126" s="29">
        <f t="shared" si="1"/>
        <v>2.9458931204819142E-2</v>
      </c>
      <c r="M126" s="28"/>
      <c r="N126" s="29">
        <f t="shared" si="1"/>
        <v>0.34489375857741084</v>
      </c>
      <c r="O126" s="29">
        <f t="shared" si="1"/>
        <v>2.070536528701581E-2</v>
      </c>
      <c r="P126" s="29">
        <f t="shared" si="1"/>
        <v>3.4613105876203261E-2</v>
      </c>
      <c r="Q126" s="29">
        <f t="shared" si="1"/>
        <v>0.12218677435405345</v>
      </c>
      <c r="R126" s="29">
        <f t="shared" si="3"/>
        <v>0.18492753059980863</v>
      </c>
      <c r="S126" s="29">
        <f t="shared" si="3"/>
        <v>9.2727992451239263E-2</v>
      </c>
      <c r="T126" s="29">
        <f t="shared" si="3"/>
        <v>1.8709005431832508E-2</v>
      </c>
      <c r="U126" s="29">
        <f t="shared" si="3"/>
        <v>3.3027891077574908E-2</v>
      </c>
      <c r="V126" s="29">
        <f t="shared" si="3"/>
        <v>1.8218165142894861E-2</v>
      </c>
      <c r="W126" s="29">
        <f t="shared" si="3"/>
        <v>1.9815795286730446E-2</v>
      </c>
      <c r="X126" s="29">
        <f t="shared" si="3"/>
        <v>0</v>
      </c>
      <c r="Y126" s="29">
        <f t="shared" si="3"/>
        <v>5.5279341392856764E-2</v>
      </c>
      <c r="Z126" s="29">
        <f t="shared" si="3"/>
        <v>8.734351797932495E-2</v>
      </c>
      <c r="AA126" s="29">
        <f t="shared" si="3"/>
        <v>0.16330120883572766</v>
      </c>
      <c r="AB126" s="29">
        <f t="shared" si="3"/>
        <v>0.23289604104049871</v>
      </c>
      <c r="AC126" s="29">
        <f t="shared" si="3"/>
        <v>2.6746303000004189E-3</v>
      </c>
      <c r="AD126" s="29">
        <f t="shared" si="3"/>
        <v>0.27243278508948743</v>
      </c>
      <c r="AE126" s="29">
        <f t="shared" si="3"/>
        <v>1.0228163932314425</v>
      </c>
      <c r="AF126" s="29">
        <f t="shared" si="3"/>
        <v>0.48690349103585395</v>
      </c>
      <c r="AG126" s="29">
        <f t="shared" si="3"/>
        <v>0.11931680447589781</v>
      </c>
      <c r="AH126" s="29">
        <f t="shared" si="3"/>
        <v>0.68974570227010545</v>
      </c>
      <c r="AI126" s="29">
        <f t="shared" si="3"/>
        <v>0.31157915492897587</v>
      </c>
      <c r="AJ126" s="29">
        <f t="shared" si="3"/>
        <v>2.3783012878697475E-2</v>
      </c>
      <c r="AK126" s="29">
        <f t="shared" si="3"/>
        <v>0.24802868580474829</v>
      </c>
      <c r="AL126" s="29">
        <f t="shared" si="3"/>
        <v>0.15274960772845872</v>
      </c>
      <c r="AM126" s="29">
        <f t="shared" si="3"/>
        <v>0.14614182187364574</v>
      </c>
      <c r="AN126" s="29">
        <f t="shared" si="3"/>
        <v>8.2245417508326202E-3</v>
      </c>
      <c r="AO126" s="29">
        <f t="shared" si="3"/>
        <v>0.75768665648106881</v>
      </c>
      <c r="AP126" s="29">
        <f t="shared" si="3"/>
        <v>0.16792193218877891</v>
      </c>
      <c r="AQ126" s="29">
        <f t="shared" si="3"/>
        <v>0</v>
      </c>
      <c r="AR126" s="29">
        <f t="shared" si="3"/>
        <v>1.6410867089422743E-2</v>
      </c>
      <c r="AS126" s="29">
        <f t="shared" si="3"/>
        <v>5.3688173813373707E-2</v>
      </c>
      <c r="AT126" s="29">
        <f t="shared" si="3"/>
        <v>5.0353410909282761E-2</v>
      </c>
      <c r="AU126" s="29">
        <f t="shared" si="3"/>
        <v>1.000521802345687E-2</v>
      </c>
      <c r="AV126" s="29">
        <f t="shared" si="3"/>
        <v>0.12774499057689584</v>
      </c>
      <c r="AW126" s="29">
        <f t="shared" si="3"/>
        <v>0.24572293059220651</v>
      </c>
      <c r="AX126" s="29">
        <f t="shared" si="3"/>
        <v>6.0505719694437052E-3</v>
      </c>
      <c r="AY126" s="29">
        <f t="shared" si="3"/>
        <v>0.4191824624715273</v>
      </c>
      <c r="AZ126" s="29">
        <f t="shared" si="3"/>
        <v>0.2034906315333174</v>
      </c>
    </row>
    <row r="127" spans="1:52">
      <c r="A127" s="5" t="s">
        <v>68</v>
      </c>
      <c r="B127" s="29">
        <f t="shared" si="1"/>
        <v>0.10539212753549131</v>
      </c>
      <c r="C127" s="29">
        <f t="shared" si="1"/>
        <v>13.927919145366438</v>
      </c>
      <c r="D127" s="29">
        <f t="shared" si="1"/>
        <v>2.7494374222480462</v>
      </c>
      <c r="E127" s="29">
        <f t="shared" si="1"/>
        <v>1.3246390945771256</v>
      </c>
      <c r="F127" s="29">
        <f t="shared" si="1"/>
        <v>6.451175647891598E-2</v>
      </c>
      <c r="G127" s="29">
        <f t="shared" si="1"/>
        <v>2.2113110947456303</v>
      </c>
      <c r="H127" s="29">
        <f t="shared" si="1"/>
        <v>3.135269559593199</v>
      </c>
      <c r="I127" s="29">
        <f t="shared" si="1"/>
        <v>0.43287494527987236</v>
      </c>
      <c r="J127" s="29">
        <f t="shared" si="1"/>
        <v>0.15319090246876749</v>
      </c>
      <c r="K127" s="29">
        <f t="shared" si="1"/>
        <v>1.3966449477943528</v>
      </c>
      <c r="L127" s="29">
        <f t="shared" si="1"/>
        <v>0.98228041518132037</v>
      </c>
      <c r="M127" s="29">
        <f t="shared" si="1"/>
        <v>0.34489375857741084</v>
      </c>
      <c r="N127" s="28"/>
      <c r="O127" s="29">
        <f t="shared" si="1"/>
        <v>0.67206324868311074</v>
      </c>
      <c r="P127" s="29">
        <f t="shared" si="1"/>
        <v>6.6695859517136441E-2</v>
      </c>
      <c r="Q127" s="29">
        <f t="shared" si="1"/>
        <v>0.22209535573465433</v>
      </c>
      <c r="R127" s="29">
        <f t="shared" si="3"/>
        <v>1.1879169235837499</v>
      </c>
      <c r="S127" s="29">
        <f t="shared" si="3"/>
        <v>1.3157139946203176</v>
      </c>
      <c r="T127" s="29">
        <f t="shared" si="3"/>
        <v>0.4011416316221374</v>
      </c>
      <c r="U127" s="29">
        <f t="shared" si="3"/>
        <v>0.39982449689203664</v>
      </c>
      <c r="V127" s="29">
        <f t="shared" si="3"/>
        <v>0.35184294762967044</v>
      </c>
      <c r="W127" s="29">
        <f t="shared" si="3"/>
        <v>2.0827079515503909E-2</v>
      </c>
      <c r="X127" s="29">
        <f t="shared" si="3"/>
        <v>2.4639233171189514</v>
      </c>
      <c r="Y127" s="29">
        <f t="shared" si="3"/>
        <v>2.5858536471953788</v>
      </c>
      <c r="Z127" s="29">
        <f t="shared" si="3"/>
        <v>0.22532979800168862</v>
      </c>
      <c r="AA127" s="29">
        <f t="shared" si="3"/>
        <v>34.03087788285459</v>
      </c>
      <c r="AB127" s="29">
        <f t="shared" si="3"/>
        <v>1.7081835151092892</v>
      </c>
      <c r="AC127" s="29">
        <f t="shared" si="3"/>
        <v>9.5578353646980058E-2</v>
      </c>
      <c r="AD127" s="29">
        <f t="shared" si="3"/>
        <v>1.316282517804048</v>
      </c>
      <c r="AE127" s="29">
        <f t="shared" si="3"/>
        <v>17.936987527374647</v>
      </c>
      <c r="AF127" s="29">
        <f t="shared" si="3"/>
        <v>5.5414592208613538</v>
      </c>
      <c r="AG127" s="29">
        <f t="shared" si="3"/>
        <v>1.0078086037121121</v>
      </c>
      <c r="AH127" s="29">
        <f t="shared" si="3"/>
        <v>0.57374024840869453</v>
      </c>
      <c r="AI127" s="29">
        <f t="shared" si="3"/>
        <v>2.9391210693242584</v>
      </c>
      <c r="AJ127" s="29">
        <f t="shared" si="3"/>
        <v>0.6397608538270515</v>
      </c>
      <c r="AK127" s="29">
        <f t="shared" si="3"/>
        <v>0.35168409295660752</v>
      </c>
      <c r="AL127" s="29">
        <f t="shared" si="3"/>
        <v>2.0016008631065052</v>
      </c>
      <c r="AM127" s="29">
        <f t="shared" si="3"/>
        <v>3.7574823184761179</v>
      </c>
      <c r="AN127" s="29">
        <f t="shared" si="3"/>
        <v>0.31826649090495429</v>
      </c>
      <c r="AO127" s="29">
        <f t="shared" si="3"/>
        <v>3.9778502002812273</v>
      </c>
      <c r="AP127" s="29">
        <f t="shared" si="3"/>
        <v>1.8200706755500766</v>
      </c>
      <c r="AQ127" s="29">
        <f t="shared" si="3"/>
        <v>0.12607683434063033</v>
      </c>
      <c r="AR127" s="29">
        <f t="shared" si="3"/>
        <v>0.109958443952482</v>
      </c>
      <c r="AS127" s="29">
        <f t="shared" si="3"/>
        <v>0.31348949688133798</v>
      </c>
      <c r="AT127" s="29">
        <f t="shared" si="3"/>
        <v>0.29355814987723217</v>
      </c>
      <c r="AU127" s="29">
        <f t="shared" si="3"/>
        <v>0.38803400930169496</v>
      </c>
      <c r="AV127" s="29">
        <f t="shared" si="3"/>
        <v>1.3168235329412528</v>
      </c>
      <c r="AW127" s="29">
        <f t="shared" si="3"/>
        <v>1.7254654503343378</v>
      </c>
      <c r="AX127" s="29">
        <f t="shared" si="3"/>
        <v>1.1589930620772266</v>
      </c>
      <c r="AY127" s="29">
        <f t="shared" si="3"/>
        <v>1.8809942534076503</v>
      </c>
      <c r="AZ127" s="29">
        <f t="shared" si="3"/>
        <v>1.3676783264828105</v>
      </c>
    </row>
    <row r="128" spans="1:52">
      <c r="A128" s="5" t="s">
        <v>69</v>
      </c>
      <c r="B128" s="29">
        <f t="shared" si="1"/>
        <v>1.5025175231397249E-2</v>
      </c>
      <c r="C128" s="29">
        <f t="shared" si="1"/>
        <v>5.4099130303619818</v>
      </c>
      <c r="D128" s="29">
        <f t="shared" si="1"/>
        <v>0.77169517468138393</v>
      </c>
      <c r="E128" s="29">
        <f t="shared" si="1"/>
        <v>0.34776420378679945</v>
      </c>
      <c r="F128" s="29">
        <f t="shared" si="1"/>
        <v>7.9817566543454274E-2</v>
      </c>
      <c r="G128" s="29">
        <f t="shared" si="1"/>
        <v>0.44876615323242952</v>
      </c>
      <c r="H128" s="29">
        <f t="shared" si="1"/>
        <v>0.58049639419344135</v>
      </c>
      <c r="I128" s="29">
        <f t="shared" si="1"/>
        <v>1.849855398838314E-2</v>
      </c>
      <c r="J128" s="29">
        <f t="shared" si="1"/>
        <v>0.1100648596559857</v>
      </c>
      <c r="K128" s="29">
        <f t="shared" si="1"/>
        <v>0.43081070118288123</v>
      </c>
      <c r="L128" s="29">
        <f t="shared" si="1"/>
        <v>0.1344516747194919</v>
      </c>
      <c r="M128" s="29">
        <f t="shared" si="1"/>
        <v>2.070536528701581E-2</v>
      </c>
      <c r="N128" s="29">
        <f t="shared" si="1"/>
        <v>0.67206324868311074</v>
      </c>
      <c r="O128" s="28"/>
      <c r="P128" s="29">
        <f t="shared" si="1"/>
        <v>3.5008426060790347E-2</v>
      </c>
      <c r="Q128" s="29">
        <f t="shared" si="1"/>
        <v>8.3418041213741981E-2</v>
      </c>
      <c r="R128" s="29">
        <f t="shared" si="3"/>
        <v>0.34850739603968967</v>
      </c>
      <c r="S128" s="29">
        <f t="shared" si="3"/>
        <v>0.33367673636408718</v>
      </c>
      <c r="T128" s="29">
        <f t="shared" si="3"/>
        <v>0.13624331826364725</v>
      </c>
      <c r="U128" s="29">
        <f t="shared" si="3"/>
        <v>0.12079525062335991</v>
      </c>
      <c r="V128" s="29">
        <f t="shared" si="3"/>
        <v>5.2975430975251279E-2</v>
      </c>
      <c r="W128" s="29">
        <f t="shared" si="3"/>
        <v>1.7178954616102658E-2</v>
      </c>
      <c r="X128" s="29">
        <f t="shared" si="3"/>
        <v>0.31633116940208617</v>
      </c>
      <c r="Y128" s="29">
        <f t="shared" si="3"/>
        <v>0.81438338332176452</v>
      </c>
      <c r="Z128" s="29">
        <f t="shared" si="3"/>
        <v>0.10540696824180258</v>
      </c>
      <c r="AA128" s="29">
        <f t="shared" si="3"/>
        <v>0.34868439074492552</v>
      </c>
      <c r="AB128" s="29">
        <f t="shared" ref="AB128:BY128" si="4">AB71/64.83*100</f>
        <v>0.55217518975384894</v>
      </c>
      <c r="AC128" s="29">
        <f t="shared" si="4"/>
        <v>6.1542789358090086E-2</v>
      </c>
      <c r="AD128" s="29">
        <f t="shared" si="4"/>
        <v>0.88720504383695276</v>
      </c>
      <c r="AE128" s="29">
        <f t="shared" si="4"/>
        <v>2.9533761793657245</v>
      </c>
      <c r="AF128" s="29">
        <f t="shared" si="4"/>
        <v>1.5327592401724293</v>
      </c>
      <c r="AG128" s="29">
        <f t="shared" si="4"/>
        <v>0.28140273424060314</v>
      </c>
      <c r="AH128" s="29">
        <f t="shared" si="4"/>
        <v>0.11635505990409943</v>
      </c>
      <c r="AI128" s="29">
        <f t="shared" si="4"/>
        <v>0.88796926886970973</v>
      </c>
      <c r="AJ128" s="29">
        <f t="shared" si="4"/>
        <v>0.21498835706693109</v>
      </c>
      <c r="AK128" s="29">
        <f t="shared" si="4"/>
        <v>0.17996582238757988</v>
      </c>
      <c r="AL128" s="29">
        <f t="shared" si="4"/>
        <v>1.0834656654370567</v>
      </c>
      <c r="AM128" s="29">
        <f t="shared" si="4"/>
        <v>0.53070411577627352</v>
      </c>
      <c r="AN128" s="29">
        <f t="shared" si="4"/>
        <v>0.15086689057276995</v>
      </c>
      <c r="AO128" s="29">
        <f t="shared" si="4"/>
        <v>1.160835647643232</v>
      </c>
      <c r="AP128" s="29">
        <f t="shared" si="4"/>
        <v>0.57706927801108332</v>
      </c>
      <c r="AQ128" s="29">
        <f t="shared" si="4"/>
        <v>2.3331738423291466E-2</v>
      </c>
      <c r="AR128" s="29">
        <f t="shared" si="4"/>
        <v>7.7804519309327257E-3</v>
      </c>
      <c r="AS128" s="29">
        <f t="shared" si="4"/>
        <v>0.12500623856643267</v>
      </c>
      <c r="AT128" s="29">
        <f t="shared" si="4"/>
        <v>0.17387309190559658</v>
      </c>
      <c r="AU128" s="29">
        <f t="shared" si="4"/>
        <v>3.1876389551531853E-2</v>
      </c>
      <c r="AV128" s="29">
        <f t="shared" si="4"/>
        <v>0.2782854964972698</v>
      </c>
      <c r="AW128" s="29">
        <f t="shared" si="4"/>
        <v>0.12640717442475877</v>
      </c>
      <c r="AX128" s="29">
        <f t="shared" si="4"/>
        <v>4.0160375286048496E-2</v>
      </c>
      <c r="AY128" s="29">
        <f t="shared" si="4"/>
        <v>0.67951354983994072</v>
      </c>
      <c r="AZ128" s="29">
        <f t="shared" si="4"/>
        <v>0.49287209497397261</v>
      </c>
    </row>
    <row r="129" spans="1:52">
      <c r="A129" s="5" t="s">
        <v>70</v>
      </c>
      <c r="B129" s="29">
        <f t="shared" si="1"/>
        <v>0</v>
      </c>
      <c r="C129" s="29">
        <f t="shared" si="1"/>
        <v>0.93280072261190417</v>
      </c>
      <c r="D129" s="29">
        <f t="shared" si="1"/>
        <v>0.41772750943892278</v>
      </c>
      <c r="E129" s="29">
        <f t="shared" si="1"/>
        <v>8.7849430397085801E-2</v>
      </c>
      <c r="F129" s="29">
        <f t="shared" si="1"/>
        <v>2.333666615837727E-3</v>
      </c>
      <c r="G129" s="29">
        <f t="shared" si="1"/>
        <v>0.15458691882318734</v>
      </c>
      <c r="H129" s="29">
        <f t="shared" si="1"/>
        <v>0.62267680437213768</v>
      </c>
      <c r="I129" s="29">
        <f t="shared" si="1"/>
        <v>4.3268127309252676E-3</v>
      </c>
      <c r="J129" s="29">
        <f t="shared" si="1"/>
        <v>1.5726080572162415E-2</v>
      </c>
      <c r="K129" s="29">
        <f t="shared" si="1"/>
        <v>0.13944803481176155</v>
      </c>
      <c r="L129" s="29">
        <f t="shared" si="1"/>
        <v>2.3520854525846711E-2</v>
      </c>
      <c r="M129" s="29">
        <f t="shared" si="1"/>
        <v>3.4613105876203261E-2</v>
      </c>
      <c r="N129" s="29">
        <f t="shared" si="1"/>
        <v>6.6695859517136441E-2</v>
      </c>
      <c r="O129" s="29">
        <f t="shared" si="1"/>
        <v>3.5008426060790347E-2</v>
      </c>
      <c r="P129" s="28"/>
      <c r="Q129" s="29">
        <f t="shared" si="1"/>
        <v>1.3772812332407987E-2</v>
      </c>
      <c r="R129" s="29">
        <f t="shared" ref="R129:BO139" si="5">R72/64.83*100</f>
        <v>5.1110113044891235E-2</v>
      </c>
      <c r="S129" s="29">
        <f t="shared" si="5"/>
        <v>1.3881878506695136E-2</v>
      </c>
      <c r="T129" s="29">
        <f t="shared" si="5"/>
        <v>0</v>
      </c>
      <c r="U129" s="29">
        <f t="shared" si="5"/>
        <v>2.1190511508116461E-2</v>
      </c>
      <c r="V129" s="29">
        <f t="shared" si="5"/>
        <v>1.1818547739329504E-2</v>
      </c>
      <c r="W129" s="29">
        <f t="shared" si="5"/>
        <v>0</v>
      </c>
      <c r="X129" s="29">
        <f t="shared" si="5"/>
        <v>3.5995075209962091E-2</v>
      </c>
      <c r="Y129" s="29">
        <f t="shared" si="5"/>
        <v>7.3173852834750461E-2</v>
      </c>
      <c r="Z129" s="29">
        <f t="shared" si="5"/>
        <v>2.3774170470081991E-3</v>
      </c>
      <c r="AA129" s="29">
        <f t="shared" si="5"/>
        <v>6.8174830275659778E-2</v>
      </c>
      <c r="AB129" s="29">
        <f t="shared" si="5"/>
        <v>9.2401512800460148E-2</v>
      </c>
      <c r="AC129" s="29">
        <f t="shared" si="5"/>
        <v>0</v>
      </c>
      <c r="AD129" s="29">
        <f t="shared" si="5"/>
        <v>6.750562948767784E-2</v>
      </c>
      <c r="AE129" s="29">
        <f t="shared" si="5"/>
        <v>0.55219234442139042</v>
      </c>
      <c r="AF129" s="29">
        <f t="shared" si="5"/>
        <v>1.0765597696818185</v>
      </c>
      <c r="AG129" s="29">
        <f t="shared" si="5"/>
        <v>4.1570598338968139E-2</v>
      </c>
      <c r="AH129" s="29">
        <f t="shared" si="5"/>
        <v>1.4408181797380073E-2</v>
      </c>
      <c r="AI129" s="29">
        <f t="shared" si="5"/>
        <v>0.11630979233252706</v>
      </c>
      <c r="AJ129" s="29">
        <f t="shared" si="5"/>
        <v>0.49371500743317709</v>
      </c>
      <c r="AK129" s="29">
        <f t="shared" si="5"/>
        <v>8.8561434425699186E-3</v>
      </c>
      <c r="AL129" s="29">
        <f t="shared" si="5"/>
        <v>0.16630863044624061</v>
      </c>
      <c r="AM129" s="29">
        <f t="shared" si="5"/>
        <v>2.9791612805246139E-2</v>
      </c>
      <c r="AN129" s="29">
        <f t="shared" si="5"/>
        <v>2.865473335023825E-2</v>
      </c>
      <c r="AO129" s="29">
        <f t="shared" si="5"/>
        <v>7.1522214442194684E-2</v>
      </c>
      <c r="AP129" s="29">
        <f t="shared" si="5"/>
        <v>0.25138815147755034</v>
      </c>
      <c r="AQ129" s="29">
        <f t="shared" si="5"/>
        <v>0</v>
      </c>
      <c r="AR129" s="29">
        <f t="shared" si="5"/>
        <v>1.9654359560921868E-2</v>
      </c>
      <c r="AS129" s="29">
        <f t="shared" si="5"/>
        <v>3.0958904796341717E-2</v>
      </c>
      <c r="AT129" s="29">
        <f t="shared" si="5"/>
        <v>1.8845440146025155E-2</v>
      </c>
      <c r="AU129" s="29">
        <f t="shared" si="5"/>
        <v>2.396535800904526E-2</v>
      </c>
      <c r="AV129" s="29">
        <f t="shared" si="5"/>
        <v>7.8457892104206534E-2</v>
      </c>
      <c r="AW129" s="29">
        <f t="shared" si="5"/>
        <v>0</v>
      </c>
      <c r="AX129" s="29">
        <f t="shared" si="5"/>
        <v>3.6232124844070251E-3</v>
      </c>
      <c r="AY129" s="29">
        <f t="shared" si="5"/>
        <v>2.4452039125536638E-2</v>
      </c>
      <c r="AZ129" s="29">
        <f t="shared" si="5"/>
        <v>0.22233113049940958</v>
      </c>
    </row>
    <row r="130" spans="1:52">
      <c r="A130" s="5" t="s">
        <v>71</v>
      </c>
      <c r="B130" s="29">
        <f t="shared" si="1"/>
        <v>1.330001429711637E-2</v>
      </c>
      <c r="C130" s="29">
        <f t="shared" si="1"/>
        <v>2.1395384407315925</v>
      </c>
      <c r="D130" s="29">
        <f t="shared" si="1"/>
        <v>0.11540413624491273</v>
      </c>
      <c r="E130" s="29">
        <f t="shared" si="1"/>
        <v>0.25074527825328602</v>
      </c>
      <c r="F130" s="29">
        <f t="shared" si="1"/>
        <v>1.2211641944689855E-2</v>
      </c>
      <c r="G130" s="29">
        <f t="shared" si="1"/>
        <v>3.8520214318737617E-2</v>
      </c>
      <c r="H130" s="29">
        <f t="shared" si="1"/>
        <v>1.2800666714952356</v>
      </c>
      <c r="I130" s="29">
        <f t="shared" si="1"/>
        <v>5.6603509122936262E-2</v>
      </c>
      <c r="J130" s="29">
        <f t="shared" si="1"/>
        <v>5.642855670122196E-2</v>
      </c>
      <c r="K130" s="29">
        <f t="shared" si="1"/>
        <v>0.16620665772476248</v>
      </c>
      <c r="L130" s="29">
        <f t="shared" si="1"/>
        <v>2.8132626926812846E-2</v>
      </c>
      <c r="M130" s="29">
        <f t="shared" si="1"/>
        <v>0.12218677435405345</v>
      </c>
      <c r="N130" s="29">
        <f t="shared" si="1"/>
        <v>0.22209535573465433</v>
      </c>
      <c r="O130" s="29">
        <f t="shared" si="1"/>
        <v>8.3418041213741981E-2</v>
      </c>
      <c r="P130" s="29">
        <f t="shared" si="1"/>
        <v>1.3772812332407987E-2</v>
      </c>
      <c r="Q130" s="28"/>
      <c r="R130" s="29">
        <f t="shared" si="5"/>
        <v>0.18267768632390338</v>
      </c>
      <c r="S130" s="29">
        <f t="shared" si="5"/>
        <v>4.7216831937532615E-2</v>
      </c>
      <c r="T130" s="29">
        <f t="shared" si="5"/>
        <v>0</v>
      </c>
      <c r="U130" s="29">
        <f t="shared" si="5"/>
        <v>1.2672684871867221E-2</v>
      </c>
      <c r="V130" s="29">
        <f t="shared" si="5"/>
        <v>4.8931718249915629E-2</v>
      </c>
      <c r="W130" s="29">
        <f t="shared" si="5"/>
        <v>1.0137667325447061E-2</v>
      </c>
      <c r="X130" s="29">
        <f t="shared" si="5"/>
        <v>8.2218675867931253E-3</v>
      </c>
      <c r="Y130" s="29">
        <f t="shared" si="5"/>
        <v>0.16800938843901894</v>
      </c>
      <c r="Z130" s="29">
        <f t="shared" si="5"/>
        <v>1.0663354103392062E-2</v>
      </c>
      <c r="AA130" s="29">
        <f t="shared" si="5"/>
        <v>9.3645868467471485E-2</v>
      </c>
      <c r="AB130" s="29">
        <f t="shared" si="5"/>
        <v>0.13729047016378187</v>
      </c>
      <c r="AC130" s="29">
        <f t="shared" si="5"/>
        <v>0</v>
      </c>
      <c r="AD130" s="29">
        <f t="shared" si="5"/>
        <v>2.8385707720013587E-2</v>
      </c>
      <c r="AE130" s="29">
        <f t="shared" si="5"/>
        <v>0.62477777500790477</v>
      </c>
      <c r="AF130" s="29">
        <f t="shared" si="5"/>
        <v>2.0962023691400717</v>
      </c>
      <c r="AG130" s="29">
        <f t="shared" si="5"/>
        <v>1.3822293992524057</v>
      </c>
      <c r="AH130" s="29">
        <f t="shared" si="5"/>
        <v>3.2312282921680792E-2</v>
      </c>
      <c r="AI130" s="29">
        <f t="shared" si="5"/>
        <v>0.16509536855167159</v>
      </c>
      <c r="AJ130" s="29">
        <f t="shared" si="5"/>
        <v>7.0975783186523034E-2</v>
      </c>
      <c r="AK130" s="29">
        <f t="shared" si="5"/>
        <v>3.8618788418447104E-2</v>
      </c>
      <c r="AL130" s="29">
        <f t="shared" si="5"/>
        <v>0.19536494559476672</v>
      </c>
      <c r="AM130" s="29">
        <f t="shared" si="5"/>
        <v>0.13779911720208199</v>
      </c>
      <c r="AN130" s="29">
        <f t="shared" si="5"/>
        <v>1.874310909058767E-2</v>
      </c>
      <c r="AO130" s="29">
        <f t="shared" si="5"/>
        <v>0</v>
      </c>
      <c r="AP130" s="29">
        <f t="shared" si="5"/>
        <v>8.2003155635594793E-2</v>
      </c>
      <c r="AQ130" s="29">
        <f t="shared" si="5"/>
        <v>0</v>
      </c>
      <c r="AR130" s="29">
        <f t="shared" si="5"/>
        <v>0</v>
      </c>
      <c r="AS130" s="29">
        <f t="shared" si="5"/>
        <v>4.3615969371124802E-2</v>
      </c>
      <c r="AT130" s="29">
        <f t="shared" si="5"/>
        <v>4.1324243410517554E-2</v>
      </c>
      <c r="AU130" s="29">
        <f t="shared" si="5"/>
        <v>1.0749106850504181E-2</v>
      </c>
      <c r="AV130" s="29">
        <f t="shared" si="5"/>
        <v>14.428093614199561</v>
      </c>
      <c r="AW130" s="29">
        <f t="shared" si="5"/>
        <v>0.20229306649416495</v>
      </c>
      <c r="AX130" s="29">
        <f t="shared" si="5"/>
        <v>0</v>
      </c>
      <c r="AY130" s="29">
        <f t="shared" si="5"/>
        <v>9.9392029920373479E-2</v>
      </c>
      <c r="AZ130" s="29">
        <f t="shared" si="5"/>
        <v>0</v>
      </c>
    </row>
    <row r="131" spans="1:52">
      <c r="A131" s="5" t="s">
        <v>72</v>
      </c>
      <c r="B131" s="29">
        <f t="shared" si="1"/>
        <v>3.2903724517457343E-2</v>
      </c>
      <c r="C131" s="29">
        <f t="shared" si="1"/>
        <v>10.452326870021791</v>
      </c>
      <c r="D131" s="29">
        <f t="shared" si="1"/>
        <v>1.73752428721709</v>
      </c>
      <c r="E131" s="29">
        <f t="shared" si="1"/>
        <v>0.65079702682487661</v>
      </c>
      <c r="F131" s="29">
        <f t="shared" si="1"/>
        <v>0.10519948140675905</v>
      </c>
      <c r="G131" s="29">
        <f t="shared" si="1"/>
        <v>1.6164843638703372</v>
      </c>
      <c r="H131" s="29">
        <f t="shared" si="1"/>
        <v>3.0813671986792048</v>
      </c>
      <c r="I131" s="29">
        <f t="shared" si="1"/>
        <v>7.2017952392111714E-2</v>
      </c>
      <c r="J131" s="29">
        <f t="shared" si="1"/>
        <v>0.11197250315670346</v>
      </c>
      <c r="K131" s="29">
        <f t="shared" si="1"/>
        <v>0.624898900961249</v>
      </c>
      <c r="L131" s="29">
        <f t="shared" si="1"/>
        <v>0.26643381903811281</v>
      </c>
      <c r="M131" s="29">
        <f t="shared" si="1"/>
        <v>0.18492753059980863</v>
      </c>
      <c r="N131" s="29">
        <f t="shared" si="1"/>
        <v>1.1879169235837499</v>
      </c>
      <c r="O131" s="29">
        <f t="shared" si="1"/>
        <v>0.34850739603968967</v>
      </c>
      <c r="P131" s="29">
        <f t="shared" si="1"/>
        <v>5.1110113044891235E-2</v>
      </c>
      <c r="Q131" s="29">
        <f t="shared" si="1"/>
        <v>0.18267768632390338</v>
      </c>
      <c r="R131" s="28"/>
      <c r="S131" s="29">
        <f t="shared" si="5"/>
        <v>0.64696225078927427</v>
      </c>
      <c r="T131" s="29">
        <f t="shared" si="5"/>
        <v>4.3510846236900831E-2</v>
      </c>
      <c r="U131" s="29">
        <f t="shared" si="5"/>
        <v>9.0136239893461312E-2</v>
      </c>
      <c r="V131" s="29">
        <f t="shared" si="5"/>
        <v>0.13387527252522136</v>
      </c>
      <c r="W131" s="29">
        <f t="shared" si="5"/>
        <v>1.8810149681481585E-2</v>
      </c>
      <c r="X131" s="29">
        <f t="shared" si="5"/>
        <v>0.3041841970887067</v>
      </c>
      <c r="Y131" s="29">
        <f t="shared" si="5"/>
        <v>1.3701910158144772</v>
      </c>
      <c r="Z131" s="29">
        <f t="shared" si="5"/>
        <v>0.10717170941877249</v>
      </c>
      <c r="AA131" s="29">
        <f t="shared" si="5"/>
        <v>0.62745659613622473</v>
      </c>
      <c r="AB131" s="29">
        <f t="shared" si="5"/>
        <v>6.1158471183738454</v>
      </c>
      <c r="AC131" s="29">
        <f t="shared" si="5"/>
        <v>4.8380028480299382E-2</v>
      </c>
      <c r="AD131" s="29">
        <f t="shared" si="5"/>
        <v>1.1590401014065117</v>
      </c>
      <c r="AE131" s="29">
        <f t="shared" si="5"/>
        <v>4.7612210455696555</v>
      </c>
      <c r="AF131" s="29">
        <f t="shared" si="5"/>
        <v>1.9516347022379359</v>
      </c>
      <c r="AG131" s="29">
        <f t="shared" si="5"/>
        <v>0.73216703697534158</v>
      </c>
      <c r="AH131" s="29">
        <f t="shared" si="5"/>
        <v>0.52210385900503586</v>
      </c>
      <c r="AI131" s="29">
        <f t="shared" si="5"/>
        <v>0.91546807004808572</v>
      </c>
      <c r="AJ131" s="29">
        <f t="shared" si="5"/>
        <v>0.25927161960160444</v>
      </c>
      <c r="AK131" s="29">
        <f t="shared" si="5"/>
        <v>0.30402638102381302</v>
      </c>
      <c r="AL131" s="29">
        <f t="shared" si="5"/>
        <v>1.6916388000155702</v>
      </c>
      <c r="AM131" s="29">
        <f t="shared" si="5"/>
        <v>0.8316131123941245</v>
      </c>
      <c r="AN131" s="29">
        <f t="shared" si="5"/>
        <v>0.26414186602749989</v>
      </c>
      <c r="AO131" s="29">
        <f t="shared" si="5"/>
        <v>1.4508691677694578</v>
      </c>
      <c r="AP131" s="29">
        <f t="shared" si="5"/>
        <v>0.62341076983085164</v>
      </c>
      <c r="AQ131" s="29">
        <f t="shared" si="5"/>
        <v>2.2992443468819661E-2</v>
      </c>
      <c r="AR131" s="29">
        <f t="shared" si="5"/>
        <v>5.4523071953907064E-2</v>
      </c>
      <c r="AS131" s="29">
        <f t="shared" si="5"/>
        <v>0.30389355397903373</v>
      </c>
      <c r="AT131" s="29">
        <f t="shared" si="5"/>
        <v>2.6662316612704622</v>
      </c>
      <c r="AU131" s="29">
        <f t="shared" si="5"/>
        <v>2.7700914036359589E-2</v>
      </c>
      <c r="AV131" s="29">
        <f t="shared" si="5"/>
        <v>0.54351964646226636</v>
      </c>
      <c r="AW131" s="29">
        <f t="shared" si="5"/>
        <v>0.78275897141469619</v>
      </c>
      <c r="AX131" s="29">
        <f t="shared" si="5"/>
        <v>0.10553694619163177</v>
      </c>
      <c r="AY131" s="29">
        <f t="shared" si="5"/>
        <v>3.3633512253549664</v>
      </c>
      <c r="AZ131" s="29">
        <f t="shared" si="5"/>
        <v>1.0081781445135556</v>
      </c>
    </row>
    <row r="132" spans="1:52">
      <c r="A132" s="5" t="s">
        <v>73</v>
      </c>
      <c r="B132" s="29">
        <f t="shared" ref="B132:AF140" si="6">B75/64.83*100</f>
        <v>2.6810672817408218E-2</v>
      </c>
      <c r="C132" s="29">
        <f t="shared" si="6"/>
        <v>6.9906877410611692</v>
      </c>
      <c r="D132" s="29">
        <f t="shared" si="6"/>
        <v>1.8793342114061362</v>
      </c>
      <c r="E132" s="29">
        <f t="shared" si="6"/>
        <v>0.39329744589363758</v>
      </c>
      <c r="F132" s="29">
        <f t="shared" si="6"/>
        <v>5.4156719289353561E-2</v>
      </c>
      <c r="G132" s="29">
        <f t="shared" si="6"/>
        <v>0.82697790729949416</v>
      </c>
      <c r="H132" s="29">
        <f t="shared" si="6"/>
        <v>3.005001130786412</v>
      </c>
      <c r="I132" s="29">
        <f t="shared" si="6"/>
        <v>8.2154519028878437E-2</v>
      </c>
      <c r="J132" s="29">
        <f t="shared" si="6"/>
        <v>0.11943836407628504</v>
      </c>
      <c r="K132" s="29">
        <f t="shared" si="6"/>
        <v>0.38265743333668001</v>
      </c>
      <c r="L132" s="29">
        <f t="shared" si="6"/>
        <v>0.14744812011973202</v>
      </c>
      <c r="M132" s="29">
        <f t="shared" si="6"/>
        <v>9.2727992451239263E-2</v>
      </c>
      <c r="N132" s="29">
        <f t="shared" si="6"/>
        <v>1.3157139946203176</v>
      </c>
      <c r="O132" s="29">
        <f t="shared" si="6"/>
        <v>0.33367673636408718</v>
      </c>
      <c r="P132" s="29">
        <f t="shared" si="6"/>
        <v>1.3881878506695136E-2</v>
      </c>
      <c r="Q132" s="29">
        <f t="shared" si="6"/>
        <v>4.7216831937532615E-2</v>
      </c>
      <c r="R132" s="29">
        <f t="shared" si="6"/>
        <v>0.64696225078927427</v>
      </c>
      <c r="S132" s="28"/>
      <c r="T132" s="29">
        <f t="shared" si="6"/>
        <v>0.14586618684719238</v>
      </c>
      <c r="U132" s="29">
        <f t="shared" si="6"/>
        <v>6.5568267866797342E-2</v>
      </c>
      <c r="V132" s="29">
        <f t="shared" si="6"/>
        <v>9.6172451593500449E-2</v>
      </c>
      <c r="W132" s="29">
        <f t="shared" si="6"/>
        <v>3.8147002051920981E-2</v>
      </c>
      <c r="X132" s="29">
        <f t="shared" si="6"/>
        <v>0.34082072707343436</v>
      </c>
      <c r="Y132" s="29">
        <f t="shared" si="6"/>
        <v>0.45787393998370574</v>
      </c>
      <c r="Z132" s="29">
        <f t="shared" si="6"/>
        <v>1.6479954851067437E-2</v>
      </c>
      <c r="AA132" s="29">
        <f t="shared" si="6"/>
        <v>0.47155197092007706</v>
      </c>
      <c r="AB132" s="29">
        <f t="shared" si="6"/>
        <v>0.53967289800202356</v>
      </c>
      <c r="AC132" s="29">
        <f t="shared" si="6"/>
        <v>2.1239124901214459E-2</v>
      </c>
      <c r="AD132" s="29">
        <f t="shared" si="6"/>
        <v>0.7523499916966192</v>
      </c>
      <c r="AE132" s="29">
        <f t="shared" si="6"/>
        <v>5.5954700897807701</v>
      </c>
      <c r="AF132" s="29">
        <f t="shared" si="6"/>
        <v>2.7246307447131444</v>
      </c>
      <c r="AG132" s="29">
        <f t="shared" si="5"/>
        <v>0.38682635087645045</v>
      </c>
      <c r="AH132" s="29">
        <f t="shared" si="5"/>
        <v>0.27502003623336546</v>
      </c>
      <c r="AI132" s="29">
        <f t="shared" si="5"/>
        <v>0.6222106591800739</v>
      </c>
      <c r="AJ132" s="29">
        <f t="shared" si="5"/>
        <v>0.22534418550832352</v>
      </c>
      <c r="AK132" s="29">
        <f t="shared" si="5"/>
        <v>0.1040955246239044</v>
      </c>
      <c r="AL132" s="29">
        <f t="shared" si="5"/>
        <v>0.82488239598943747</v>
      </c>
      <c r="AM132" s="29">
        <f t="shared" si="5"/>
        <v>0.65797545449970185</v>
      </c>
      <c r="AN132" s="29">
        <f t="shared" si="5"/>
        <v>0.1122696924228969</v>
      </c>
      <c r="AO132" s="29">
        <f t="shared" si="5"/>
        <v>1.2933468567117723</v>
      </c>
      <c r="AP132" s="29">
        <f t="shared" si="5"/>
        <v>0.50785390519314499</v>
      </c>
      <c r="AQ132" s="29">
        <f t="shared" si="5"/>
        <v>3.9967455399004086E-2</v>
      </c>
      <c r="AR132" s="29">
        <f t="shared" si="5"/>
        <v>1.1847090379332898E-2</v>
      </c>
      <c r="AS132" s="29">
        <f t="shared" si="5"/>
        <v>5.9751565400978382E-2</v>
      </c>
      <c r="AT132" s="29">
        <f t="shared" si="5"/>
        <v>0.13631396044601307</v>
      </c>
      <c r="AU132" s="29">
        <f t="shared" si="5"/>
        <v>5.0559732816101537E-2</v>
      </c>
      <c r="AV132" s="29">
        <f t="shared" si="5"/>
        <v>0.22069689427581313</v>
      </c>
      <c r="AW132" s="29">
        <f t="shared" si="5"/>
        <v>0.75645050422510329</v>
      </c>
      <c r="AX132" s="29">
        <f t="shared" si="5"/>
        <v>2.293168185659171E-2</v>
      </c>
      <c r="AY132" s="29">
        <f t="shared" si="5"/>
        <v>0.58034794852451321</v>
      </c>
      <c r="AZ132" s="29">
        <f t="shared" si="5"/>
        <v>0.37884980857769512</v>
      </c>
    </row>
    <row r="133" spans="1:52">
      <c r="A133" s="5" t="s">
        <v>74</v>
      </c>
      <c r="B133" s="29">
        <f t="shared" si="6"/>
        <v>0</v>
      </c>
      <c r="C133" s="29">
        <f t="shared" si="6"/>
        <v>1.1760512956466369</v>
      </c>
      <c r="D133" s="29">
        <f t="shared" si="6"/>
        <v>0.77750027713025494</v>
      </c>
      <c r="E133" s="29">
        <f t="shared" si="6"/>
        <v>6.2161128056775952E-3</v>
      </c>
      <c r="F133" s="29">
        <f t="shared" si="6"/>
        <v>0</v>
      </c>
      <c r="G133" s="29">
        <f t="shared" si="6"/>
        <v>2.6738241999292155E-2</v>
      </c>
      <c r="H133" s="29">
        <f t="shared" si="6"/>
        <v>0.43922123610655728</v>
      </c>
      <c r="I133" s="29">
        <f t="shared" si="6"/>
        <v>0</v>
      </c>
      <c r="J133" s="29">
        <f t="shared" si="6"/>
        <v>0</v>
      </c>
      <c r="K133" s="29">
        <f t="shared" si="6"/>
        <v>3.4155566820921711E-2</v>
      </c>
      <c r="L133" s="29">
        <f t="shared" si="6"/>
        <v>3.6614719707002273E-2</v>
      </c>
      <c r="M133" s="29">
        <f t="shared" si="6"/>
        <v>1.8709005431832508E-2</v>
      </c>
      <c r="N133" s="29">
        <f t="shared" si="6"/>
        <v>0.4011416316221374</v>
      </c>
      <c r="O133" s="29">
        <f t="shared" si="6"/>
        <v>0.13624331826364725</v>
      </c>
      <c r="P133" s="29">
        <f t="shared" si="6"/>
        <v>0</v>
      </c>
      <c r="Q133" s="29">
        <f t="shared" si="6"/>
        <v>0</v>
      </c>
      <c r="R133" s="29">
        <f t="shared" si="6"/>
        <v>4.3510846236900831E-2</v>
      </c>
      <c r="S133" s="29">
        <f t="shared" si="6"/>
        <v>0.14586618684719238</v>
      </c>
      <c r="T133" s="28"/>
      <c r="U133" s="29">
        <f t="shared" si="6"/>
        <v>2.1991396003210185E-2</v>
      </c>
      <c r="V133" s="29">
        <f t="shared" si="6"/>
        <v>7.0760905840103533E-3</v>
      </c>
      <c r="W133" s="29">
        <f t="shared" si="6"/>
        <v>0</v>
      </c>
      <c r="X133" s="29">
        <f t="shared" si="6"/>
        <v>3.5020772422324022E-2</v>
      </c>
      <c r="Y133" s="29">
        <f t="shared" si="6"/>
        <v>6.7803054470581534E-2</v>
      </c>
      <c r="Z133" s="29">
        <f t="shared" si="6"/>
        <v>1.8504527271149537E-2</v>
      </c>
      <c r="AA133" s="29">
        <f t="shared" si="6"/>
        <v>1.3265899304767485E-2</v>
      </c>
      <c r="AB133" s="29">
        <f t="shared" si="6"/>
        <v>2.0101957092871787E-2</v>
      </c>
      <c r="AC133" s="29">
        <f t="shared" si="6"/>
        <v>0</v>
      </c>
      <c r="AD133" s="29">
        <f t="shared" si="6"/>
        <v>0.46522206687654677</v>
      </c>
      <c r="AE133" s="29">
        <f t="shared" si="6"/>
        <v>0.51782726238338916</v>
      </c>
      <c r="AF133" s="29">
        <f t="shared" si="6"/>
        <v>0</v>
      </c>
      <c r="AG133" s="29">
        <f t="shared" si="5"/>
        <v>4.0445379135808097E-2</v>
      </c>
      <c r="AH133" s="29">
        <f t="shared" si="5"/>
        <v>1.4018185899105124E-2</v>
      </c>
      <c r="AI133" s="29">
        <f t="shared" si="5"/>
        <v>4.8497810293756188E-2</v>
      </c>
      <c r="AJ133" s="29">
        <f t="shared" si="5"/>
        <v>2.77125745930537E-2</v>
      </c>
      <c r="AK133" s="29">
        <f t="shared" si="5"/>
        <v>0</v>
      </c>
      <c r="AL133" s="29">
        <f t="shared" si="5"/>
        <v>0</v>
      </c>
      <c r="AM133" s="29">
        <f t="shared" si="5"/>
        <v>0.1268103518749622</v>
      </c>
      <c r="AN133" s="29">
        <f t="shared" si="5"/>
        <v>2.0909337380756562E-2</v>
      </c>
      <c r="AO133" s="29">
        <f t="shared" si="5"/>
        <v>0.27834509921263134</v>
      </c>
      <c r="AP133" s="29">
        <f t="shared" si="5"/>
        <v>0</v>
      </c>
      <c r="AQ133" s="29">
        <f t="shared" si="5"/>
        <v>5.7343448539891081E-2</v>
      </c>
      <c r="AR133" s="29">
        <f t="shared" si="5"/>
        <v>1.9122361858520977E-2</v>
      </c>
      <c r="AS133" s="29">
        <f t="shared" si="5"/>
        <v>0</v>
      </c>
      <c r="AT133" s="29">
        <f t="shared" si="5"/>
        <v>1.4668270405387398E-2</v>
      </c>
      <c r="AU133" s="29">
        <f t="shared" si="5"/>
        <v>1.8653337301476437E-2</v>
      </c>
      <c r="AV133" s="29">
        <f t="shared" si="5"/>
        <v>3.0533687934689701E-2</v>
      </c>
      <c r="AW133" s="29">
        <f t="shared" si="5"/>
        <v>0.10531407461696228</v>
      </c>
      <c r="AX133" s="29">
        <f t="shared" si="5"/>
        <v>0</v>
      </c>
      <c r="AY133" s="29">
        <f t="shared" si="5"/>
        <v>3.5685269129824525E-2</v>
      </c>
      <c r="AZ133" s="29">
        <f t="shared" si="5"/>
        <v>0</v>
      </c>
    </row>
    <row r="134" spans="1:52">
      <c r="A134" s="5" t="s">
        <v>75</v>
      </c>
      <c r="B134" s="29">
        <f t="shared" si="6"/>
        <v>1.637046083074788E-2</v>
      </c>
      <c r="C134" s="29">
        <f t="shared" si="6"/>
        <v>3.6767513116617905</v>
      </c>
      <c r="D134" s="29">
        <f t="shared" si="6"/>
        <v>0.37879034812030138</v>
      </c>
      <c r="E134" s="29">
        <f t="shared" si="6"/>
        <v>8.083230357939962E-2</v>
      </c>
      <c r="F134" s="29">
        <f t="shared" si="6"/>
        <v>1.1452058216237097E-2</v>
      </c>
      <c r="G134" s="29">
        <f t="shared" si="6"/>
        <v>0.34137364429767048</v>
      </c>
      <c r="H134" s="29">
        <f t="shared" si="6"/>
        <v>1.4323485153902814E-2</v>
      </c>
      <c r="I134" s="29">
        <f t="shared" si="6"/>
        <v>0</v>
      </c>
      <c r="J134" s="29">
        <f t="shared" si="6"/>
        <v>3.8586486390856919E-2</v>
      </c>
      <c r="K134" s="29">
        <f t="shared" si="6"/>
        <v>8.6137765104196962E-2</v>
      </c>
      <c r="L134" s="29">
        <f t="shared" si="6"/>
        <v>0.15870862447068126</v>
      </c>
      <c r="M134" s="29">
        <f t="shared" si="6"/>
        <v>3.3027891077574908E-2</v>
      </c>
      <c r="N134" s="29">
        <f t="shared" si="6"/>
        <v>0.39982449689203664</v>
      </c>
      <c r="O134" s="29">
        <f t="shared" si="6"/>
        <v>0.12079525062335991</v>
      </c>
      <c r="P134" s="29">
        <f t="shared" si="6"/>
        <v>2.1190511508116461E-2</v>
      </c>
      <c r="Q134" s="29">
        <f t="shared" si="6"/>
        <v>1.2672684871867221E-2</v>
      </c>
      <c r="R134" s="29">
        <f t="shared" si="6"/>
        <v>9.0136239893461312E-2</v>
      </c>
      <c r="S134" s="29">
        <f t="shared" si="6"/>
        <v>6.5568267866797342E-2</v>
      </c>
      <c r="T134" s="29">
        <f t="shared" si="6"/>
        <v>2.1991396003210185E-2</v>
      </c>
      <c r="U134" s="28"/>
      <c r="V134" s="29">
        <f t="shared" si="6"/>
        <v>3.346006332093069E-2</v>
      </c>
      <c r="W134" s="29">
        <f t="shared" si="6"/>
        <v>5.5458014190878924E-3</v>
      </c>
      <c r="X134" s="29">
        <f t="shared" si="6"/>
        <v>6.378648496821071E-2</v>
      </c>
      <c r="Y134" s="29">
        <f t="shared" si="6"/>
        <v>0.24046058367292628</v>
      </c>
      <c r="Z134" s="29">
        <f t="shared" si="6"/>
        <v>4.3750334090949659E-2</v>
      </c>
      <c r="AA134" s="29">
        <f t="shared" si="6"/>
        <v>0.12545849306950047</v>
      </c>
      <c r="AB134" s="29">
        <f t="shared" si="6"/>
        <v>0.10139124127430946</v>
      </c>
      <c r="AC134" s="29">
        <f t="shared" si="6"/>
        <v>0</v>
      </c>
      <c r="AD134" s="29">
        <f t="shared" si="6"/>
        <v>0.10697324884525199</v>
      </c>
      <c r="AE134" s="29">
        <f t="shared" si="6"/>
        <v>0.96515747953533526</v>
      </c>
      <c r="AF134" s="29">
        <f t="shared" si="6"/>
        <v>3.9509821842895955E-2</v>
      </c>
      <c r="AG134" s="29">
        <f t="shared" si="5"/>
        <v>0.12643774503879962</v>
      </c>
      <c r="AH134" s="29">
        <f t="shared" si="5"/>
        <v>0.12815392987164839</v>
      </c>
      <c r="AI134" s="29">
        <f t="shared" si="5"/>
        <v>0.18261237330462166</v>
      </c>
      <c r="AJ134" s="29">
        <f t="shared" si="5"/>
        <v>0.42952629539324549</v>
      </c>
      <c r="AK134" s="29">
        <f t="shared" si="5"/>
        <v>1.0864991338881703E-2</v>
      </c>
      <c r="AL134" s="29">
        <f t="shared" si="5"/>
        <v>0.32645213413216079</v>
      </c>
      <c r="AM134" s="29">
        <f t="shared" si="5"/>
        <v>0.26726656763976397</v>
      </c>
      <c r="AN134" s="29">
        <f t="shared" si="5"/>
        <v>4.3943144056895353E-2</v>
      </c>
      <c r="AO134" s="29">
        <f t="shared" si="5"/>
        <v>0.65809252539606478</v>
      </c>
      <c r="AP134" s="29">
        <f t="shared" si="5"/>
        <v>0.33084065267866247</v>
      </c>
      <c r="AQ134" s="29">
        <f t="shared" si="5"/>
        <v>9.4904154877883257E-2</v>
      </c>
      <c r="AR134" s="29">
        <f t="shared" si="5"/>
        <v>3.0140722057161525E-3</v>
      </c>
      <c r="AS134" s="29">
        <f t="shared" si="5"/>
        <v>1.8990672105459201E-2</v>
      </c>
      <c r="AT134" s="29">
        <f t="shared" si="5"/>
        <v>2.1578825546994813E-2</v>
      </c>
      <c r="AU134" s="29">
        <f t="shared" si="5"/>
        <v>4.4102166291118121E-2</v>
      </c>
      <c r="AV134" s="29">
        <f t="shared" si="5"/>
        <v>4.4918801401905843E-2</v>
      </c>
      <c r="AW134" s="29">
        <f t="shared" si="5"/>
        <v>0.34859233278641344</v>
      </c>
      <c r="AX134" s="29">
        <f t="shared" si="5"/>
        <v>4.4450694049041868E-3</v>
      </c>
      <c r="AY134" s="29">
        <f t="shared" si="5"/>
        <v>0.3299837164379128</v>
      </c>
      <c r="AZ134" s="29">
        <f t="shared" si="5"/>
        <v>0.14556087661199424</v>
      </c>
    </row>
    <row r="135" spans="1:52">
      <c r="A135" s="5" t="s">
        <v>76</v>
      </c>
      <c r="B135" s="29">
        <f t="shared" si="6"/>
        <v>2.106985181358307E-2</v>
      </c>
      <c r="C135" s="29">
        <f t="shared" si="6"/>
        <v>0.9834142547184096</v>
      </c>
      <c r="D135" s="29">
        <f t="shared" si="6"/>
        <v>0.31545923385699781</v>
      </c>
      <c r="E135" s="29">
        <f t="shared" si="6"/>
        <v>0.13619317318601731</v>
      </c>
      <c r="F135" s="29">
        <f t="shared" si="6"/>
        <v>9.2122165982123846E-3</v>
      </c>
      <c r="G135" s="29">
        <f t="shared" si="6"/>
        <v>0.20442917462069396</v>
      </c>
      <c r="H135" s="29">
        <f t="shared" si="6"/>
        <v>0.38867674185661838</v>
      </c>
      <c r="I135" s="29">
        <f t="shared" si="6"/>
        <v>3.4160437302118954E-3</v>
      </c>
      <c r="J135" s="29">
        <f t="shared" si="6"/>
        <v>4.1903432201815929E-2</v>
      </c>
      <c r="K135" s="29">
        <f t="shared" si="6"/>
        <v>0.11047997941846337</v>
      </c>
      <c r="L135" s="29">
        <f t="shared" si="6"/>
        <v>7.4279403920550682E-3</v>
      </c>
      <c r="M135" s="29">
        <f t="shared" si="6"/>
        <v>1.8218165142894861E-2</v>
      </c>
      <c r="N135" s="29">
        <f t="shared" si="6"/>
        <v>0.35184294762967044</v>
      </c>
      <c r="O135" s="29">
        <f t="shared" si="6"/>
        <v>5.2975430975251279E-2</v>
      </c>
      <c r="P135" s="29">
        <f t="shared" si="6"/>
        <v>1.1818547739329504E-2</v>
      </c>
      <c r="Q135" s="29">
        <f t="shared" si="6"/>
        <v>4.8931718249915629E-2</v>
      </c>
      <c r="R135" s="29">
        <f t="shared" si="6"/>
        <v>0.13387527252522136</v>
      </c>
      <c r="S135" s="29">
        <f t="shared" si="6"/>
        <v>9.6172451593500449E-2</v>
      </c>
      <c r="T135" s="29">
        <f t="shared" si="6"/>
        <v>7.0760905840103533E-3</v>
      </c>
      <c r="U135" s="29">
        <f t="shared" si="6"/>
        <v>3.346006332093069E-2</v>
      </c>
      <c r="V135" s="28"/>
      <c r="W135" s="29">
        <f t="shared" si="6"/>
        <v>0</v>
      </c>
      <c r="X135" s="29">
        <f t="shared" si="6"/>
        <v>4.7363867522565536E-2</v>
      </c>
      <c r="Y135" s="29">
        <f t="shared" si="6"/>
        <v>0.53094466296685694</v>
      </c>
      <c r="Z135" s="29">
        <f t="shared" si="6"/>
        <v>4.6924613465964153E-2</v>
      </c>
      <c r="AA135" s="29">
        <f t="shared" si="6"/>
        <v>0.12951501942888555</v>
      </c>
      <c r="AB135" s="29">
        <f t="shared" si="6"/>
        <v>0.22021393508390047</v>
      </c>
      <c r="AC135" s="29">
        <f t="shared" si="6"/>
        <v>6.0695667710930802E-2</v>
      </c>
      <c r="AD135" s="29">
        <f t="shared" si="6"/>
        <v>0.14656423583398512</v>
      </c>
      <c r="AE135" s="29">
        <f t="shared" si="6"/>
        <v>1.2730792328998735</v>
      </c>
      <c r="AF135" s="29">
        <f t="shared" si="6"/>
        <v>0.2252004745493994</v>
      </c>
      <c r="AG135" s="29">
        <f t="shared" si="5"/>
        <v>0.12205022414247153</v>
      </c>
      <c r="AH135" s="29">
        <f t="shared" si="5"/>
        <v>5.2610961569170465E-2</v>
      </c>
      <c r="AI135" s="29">
        <f t="shared" si="5"/>
        <v>0.41404253462224611</v>
      </c>
      <c r="AJ135" s="29">
        <f t="shared" si="5"/>
        <v>1.2180964376497317E-2</v>
      </c>
      <c r="AK135" s="29">
        <f t="shared" si="5"/>
        <v>2.3306588600133158E-2</v>
      </c>
      <c r="AL135" s="29">
        <f t="shared" si="5"/>
        <v>0.16694064093063493</v>
      </c>
      <c r="AM135" s="29">
        <f t="shared" si="5"/>
        <v>0.15178170090952234</v>
      </c>
      <c r="AN135" s="29">
        <f t="shared" si="5"/>
        <v>1.1311539034535785E-2</v>
      </c>
      <c r="AO135" s="29">
        <f t="shared" si="5"/>
        <v>0.22351601132242707</v>
      </c>
      <c r="AP135" s="29">
        <f t="shared" si="5"/>
        <v>0.1010404959158534</v>
      </c>
      <c r="AQ135" s="29">
        <f t="shared" si="5"/>
        <v>8.7248459302229041E-3</v>
      </c>
      <c r="AR135" s="29">
        <f t="shared" si="5"/>
        <v>1.3577576944999259E-2</v>
      </c>
      <c r="AS135" s="29">
        <f t="shared" si="5"/>
        <v>0.31586888024997972</v>
      </c>
      <c r="AT135" s="29">
        <f t="shared" si="5"/>
        <v>1.1902867382041027E-2</v>
      </c>
      <c r="AU135" s="29">
        <f t="shared" si="5"/>
        <v>7.5683156226246662E-3</v>
      </c>
      <c r="AV135" s="29">
        <f t="shared" si="5"/>
        <v>7.7428700719068988E-2</v>
      </c>
      <c r="AW135" s="29">
        <f t="shared" si="5"/>
        <v>0</v>
      </c>
      <c r="AX135" s="29">
        <f t="shared" si="5"/>
        <v>8.5816417720976663E-3</v>
      </c>
      <c r="AY135" s="29">
        <f t="shared" si="5"/>
        <v>0.22321437028150612</v>
      </c>
      <c r="AZ135" s="29">
        <f t="shared" si="5"/>
        <v>0</v>
      </c>
    </row>
    <row r="136" spans="1:52">
      <c r="A136" s="5" t="s">
        <v>77</v>
      </c>
      <c r="B136" s="29">
        <f t="shared" si="6"/>
        <v>8.7304985772879932E-3</v>
      </c>
      <c r="C136" s="29">
        <f t="shared" si="6"/>
        <v>0.74757066175101672</v>
      </c>
      <c r="D136" s="29">
        <f t="shared" si="6"/>
        <v>5.0502985675627332E-2</v>
      </c>
      <c r="E136" s="29">
        <f t="shared" si="6"/>
        <v>2.8216484749321504E-2</v>
      </c>
      <c r="F136" s="29">
        <f t="shared" si="6"/>
        <v>2.0612727651153719E-2</v>
      </c>
      <c r="G136" s="29">
        <f t="shared" si="6"/>
        <v>0.1011429518175727</v>
      </c>
      <c r="H136" s="29">
        <f t="shared" si="6"/>
        <v>0.87082661617140966</v>
      </c>
      <c r="I136" s="29">
        <f t="shared" si="6"/>
        <v>5.6986863816934479</v>
      </c>
      <c r="J136" s="29">
        <f t="shared" si="6"/>
        <v>3.8584657300679117E-3</v>
      </c>
      <c r="K136" s="29">
        <f t="shared" si="6"/>
        <v>6.0293577380125363E-2</v>
      </c>
      <c r="L136" s="29">
        <f t="shared" si="6"/>
        <v>4.616759310799491E-3</v>
      </c>
      <c r="M136" s="29">
        <f t="shared" si="6"/>
        <v>1.9815795286730446E-2</v>
      </c>
      <c r="N136" s="29">
        <f t="shared" si="6"/>
        <v>2.0827079515503909E-2</v>
      </c>
      <c r="O136" s="29">
        <f t="shared" si="6"/>
        <v>1.7178954616102658E-2</v>
      </c>
      <c r="P136" s="29">
        <f t="shared" si="6"/>
        <v>0</v>
      </c>
      <c r="Q136" s="29">
        <f t="shared" si="6"/>
        <v>1.0137667325447061E-2</v>
      </c>
      <c r="R136" s="29">
        <f t="shared" si="6"/>
        <v>1.8810149681481585E-2</v>
      </c>
      <c r="S136" s="29">
        <f t="shared" si="6"/>
        <v>3.8147002051920981E-2</v>
      </c>
      <c r="T136" s="29">
        <f t="shared" si="6"/>
        <v>0</v>
      </c>
      <c r="U136" s="29">
        <f t="shared" si="6"/>
        <v>5.5458014190878924E-3</v>
      </c>
      <c r="V136" s="29">
        <f t="shared" si="6"/>
        <v>0</v>
      </c>
      <c r="W136" s="28"/>
      <c r="X136" s="29">
        <f t="shared" si="6"/>
        <v>1.1775408247172528E-2</v>
      </c>
      <c r="Y136" s="29">
        <f t="shared" si="6"/>
        <v>2.9067634842242104E-2</v>
      </c>
      <c r="Z136" s="29">
        <f t="shared" si="6"/>
        <v>28.558864273084712</v>
      </c>
      <c r="AA136" s="29">
        <f t="shared" si="6"/>
        <v>3.0108611050069539E-2</v>
      </c>
      <c r="AB136" s="29">
        <f t="shared" si="6"/>
        <v>5.0693217545543174E-3</v>
      </c>
      <c r="AC136" s="29">
        <f t="shared" si="6"/>
        <v>4.1916403058279853E-3</v>
      </c>
      <c r="AD136" s="29">
        <f t="shared" si="6"/>
        <v>6.0730320447958938E-2</v>
      </c>
      <c r="AE136" s="29">
        <f t="shared" si="6"/>
        <v>0.57947511835020205</v>
      </c>
      <c r="AF136" s="29">
        <f t="shared" si="6"/>
        <v>0.25736606767011078</v>
      </c>
      <c r="AG136" s="29">
        <f t="shared" si="5"/>
        <v>2.7198763367778923E-2</v>
      </c>
      <c r="AH136" s="29">
        <f t="shared" si="5"/>
        <v>4.7134843245632187E-3</v>
      </c>
      <c r="AI136" s="29">
        <f t="shared" si="5"/>
        <v>2.446040488839428E-2</v>
      </c>
      <c r="AJ136" s="29">
        <f t="shared" si="5"/>
        <v>9.318094857479817E-3</v>
      </c>
      <c r="AK136" s="29">
        <f t="shared" si="5"/>
        <v>1.0864476312746944E-2</v>
      </c>
      <c r="AL136" s="29">
        <f t="shared" si="5"/>
        <v>0</v>
      </c>
      <c r="AM136" s="29">
        <f t="shared" si="5"/>
        <v>8.2231968792637611E-2</v>
      </c>
      <c r="AN136" s="29">
        <f t="shared" si="5"/>
        <v>3.5152848838839873E-3</v>
      </c>
      <c r="AO136" s="29">
        <f t="shared" si="5"/>
        <v>6.1419057491221007E-2</v>
      </c>
      <c r="AP136" s="29">
        <f t="shared" si="5"/>
        <v>0</v>
      </c>
      <c r="AQ136" s="29">
        <f t="shared" si="5"/>
        <v>0</v>
      </c>
      <c r="AR136" s="29">
        <f t="shared" si="5"/>
        <v>1.4466860791713821E-2</v>
      </c>
      <c r="AS136" s="29">
        <f t="shared" si="5"/>
        <v>0</v>
      </c>
      <c r="AT136" s="29">
        <f t="shared" si="5"/>
        <v>5.1786726383828856E-2</v>
      </c>
      <c r="AU136" s="29">
        <f t="shared" si="5"/>
        <v>7.0560121191591716E-3</v>
      </c>
      <c r="AV136" s="29">
        <f t="shared" si="5"/>
        <v>1.5400001878322828E-2</v>
      </c>
      <c r="AW136" s="29">
        <f t="shared" si="5"/>
        <v>0</v>
      </c>
      <c r="AX136" s="29">
        <f t="shared" si="5"/>
        <v>7.1117739170613436E-3</v>
      </c>
      <c r="AY136" s="29">
        <f t="shared" si="5"/>
        <v>3.599651721097203E-2</v>
      </c>
      <c r="AZ136" s="29">
        <f t="shared" si="5"/>
        <v>0</v>
      </c>
    </row>
    <row r="137" spans="1:52">
      <c r="A137" s="5" t="s">
        <v>78</v>
      </c>
      <c r="B137" s="29">
        <f t="shared" si="6"/>
        <v>2.0598176814457018E-2</v>
      </c>
      <c r="C137" s="29">
        <f t="shared" si="6"/>
        <v>5.2777568496014773</v>
      </c>
      <c r="D137" s="29">
        <f t="shared" si="6"/>
        <v>1.2892233057552851</v>
      </c>
      <c r="E137" s="29">
        <f t="shared" si="6"/>
        <v>0.57418487385710404</v>
      </c>
      <c r="F137" s="29">
        <f t="shared" si="6"/>
        <v>7.2948515773987394E-2</v>
      </c>
      <c r="G137" s="29">
        <f t="shared" si="6"/>
        <v>0.87137299912577437</v>
      </c>
      <c r="H137" s="29">
        <f t="shared" si="6"/>
        <v>2.6391792315624212</v>
      </c>
      <c r="I137" s="29">
        <f t="shared" si="6"/>
        <v>0.10331798760609</v>
      </c>
      <c r="J137" s="29">
        <f t="shared" si="6"/>
        <v>0.14508569049925718</v>
      </c>
      <c r="K137" s="29">
        <f t="shared" si="6"/>
        <v>0.3683331130914696</v>
      </c>
      <c r="L137" s="29">
        <f t="shared" si="6"/>
        <v>6.4333739394600756E-2</v>
      </c>
      <c r="M137" s="29">
        <f t="shared" si="6"/>
        <v>0</v>
      </c>
      <c r="N137" s="29">
        <f t="shared" si="6"/>
        <v>2.4639233171189514</v>
      </c>
      <c r="O137" s="29">
        <f t="shared" si="6"/>
        <v>0.31633116940208617</v>
      </c>
      <c r="P137" s="29">
        <f t="shared" si="6"/>
        <v>3.5995075209962091E-2</v>
      </c>
      <c r="Q137" s="29">
        <f t="shared" si="6"/>
        <v>8.2218675867931253E-3</v>
      </c>
      <c r="R137" s="29">
        <f t="shared" si="6"/>
        <v>0.3041841970887067</v>
      </c>
      <c r="S137" s="29">
        <f t="shared" si="6"/>
        <v>0.34082072707343436</v>
      </c>
      <c r="T137" s="29">
        <f t="shared" si="6"/>
        <v>3.5020772422324022E-2</v>
      </c>
      <c r="U137" s="29">
        <f t="shared" si="6"/>
        <v>6.378648496821071E-2</v>
      </c>
      <c r="V137" s="29">
        <f t="shared" si="6"/>
        <v>4.7363867522565536E-2</v>
      </c>
      <c r="W137" s="29">
        <f t="shared" si="6"/>
        <v>1.1775408247172528E-2</v>
      </c>
      <c r="X137" s="28"/>
      <c r="Y137" s="29">
        <f t="shared" si="6"/>
        <v>0.2949961781067828</v>
      </c>
      <c r="Z137" s="29">
        <f t="shared" si="6"/>
        <v>0.26939592986219335</v>
      </c>
      <c r="AA137" s="29">
        <f t="shared" si="6"/>
        <v>0.26860608645146333</v>
      </c>
      <c r="AB137" s="29">
        <f t="shared" si="6"/>
        <v>0.29651407753069181</v>
      </c>
      <c r="AC137" s="29">
        <f t="shared" si="6"/>
        <v>2.5959902165837542E-2</v>
      </c>
      <c r="AD137" s="29">
        <f t="shared" si="6"/>
        <v>0.71621253275055685</v>
      </c>
      <c r="AE137" s="29">
        <f t="shared" si="6"/>
        <v>3.8314635066414304</v>
      </c>
      <c r="AF137" s="29">
        <f t="shared" si="6"/>
        <v>2.1861663494828569</v>
      </c>
      <c r="AG137" s="29">
        <f t="shared" si="5"/>
        <v>0.56588305336905353</v>
      </c>
      <c r="AH137" s="29">
        <f t="shared" si="5"/>
        <v>0.14231010227887039</v>
      </c>
      <c r="AI137" s="29">
        <f t="shared" si="5"/>
        <v>0.50857207204541155</v>
      </c>
      <c r="AJ137" s="29">
        <f t="shared" si="5"/>
        <v>0.25969206790269733</v>
      </c>
      <c r="AK137" s="29">
        <f t="shared" si="5"/>
        <v>7.6898839890524914E-2</v>
      </c>
      <c r="AL137" s="29">
        <f t="shared" si="5"/>
        <v>0.8251860629230392</v>
      </c>
      <c r="AM137" s="29">
        <f t="shared" si="5"/>
        <v>0.49473268632848866</v>
      </c>
      <c r="AN137" s="29">
        <f t="shared" si="5"/>
        <v>0.155507569850731</v>
      </c>
      <c r="AO137" s="29">
        <f t="shared" si="5"/>
        <v>0.7297161613731582</v>
      </c>
      <c r="AP137" s="29">
        <f t="shared" si="5"/>
        <v>0.38364894124319404</v>
      </c>
      <c r="AQ137" s="29">
        <f t="shared" si="5"/>
        <v>7.6765764024212507E-2</v>
      </c>
      <c r="AR137" s="29">
        <f t="shared" si="5"/>
        <v>4.6931748698232148E-2</v>
      </c>
      <c r="AS137" s="29">
        <f t="shared" si="5"/>
        <v>0.24607321507591529</v>
      </c>
      <c r="AT137" s="29">
        <f t="shared" si="5"/>
        <v>9.8182182381304675E-2</v>
      </c>
      <c r="AU137" s="29">
        <f t="shared" si="5"/>
        <v>6.5549535836718256E-2</v>
      </c>
      <c r="AV137" s="29">
        <f t="shared" si="5"/>
        <v>0.19188774358553382</v>
      </c>
      <c r="AW137" s="29">
        <f t="shared" si="5"/>
        <v>0.39651782623459936</v>
      </c>
      <c r="AX137" s="29">
        <f t="shared" si="5"/>
        <v>3.3033778242334E-2</v>
      </c>
      <c r="AY137" s="29">
        <f t="shared" si="5"/>
        <v>0.59781256719150344</v>
      </c>
      <c r="AZ137" s="29">
        <f t="shared" si="5"/>
        <v>0.54296014632530698</v>
      </c>
    </row>
    <row r="138" spans="1:52">
      <c r="A138" s="5" t="s">
        <v>79</v>
      </c>
      <c r="B138" s="29">
        <f t="shared" si="6"/>
        <v>0</v>
      </c>
      <c r="C138" s="29">
        <f t="shared" si="6"/>
        <v>24.863676970201013</v>
      </c>
      <c r="D138" s="29">
        <f t="shared" si="6"/>
        <v>2.8051835067596489</v>
      </c>
      <c r="E138" s="29">
        <f t="shared" si="6"/>
        <v>0.38787562702834477</v>
      </c>
      <c r="F138" s="29">
        <f t="shared" si="6"/>
        <v>0.19596250844737573</v>
      </c>
      <c r="G138" s="29">
        <f t="shared" si="6"/>
        <v>0.91217579015854688</v>
      </c>
      <c r="H138" s="29">
        <f t="shared" si="6"/>
        <v>2.1727525329759914</v>
      </c>
      <c r="I138" s="29">
        <f t="shared" si="6"/>
        <v>0.11456378169167225</v>
      </c>
      <c r="J138" s="29">
        <f t="shared" si="6"/>
        <v>9.9933472895163189E-2</v>
      </c>
      <c r="K138" s="29">
        <f t="shared" si="6"/>
        <v>0.5547603318005303</v>
      </c>
      <c r="L138" s="29">
        <f t="shared" si="6"/>
        <v>0.11476884427306308</v>
      </c>
      <c r="M138" s="29">
        <f t="shared" si="6"/>
        <v>5.5279341392856764E-2</v>
      </c>
      <c r="N138" s="29">
        <f t="shared" si="6"/>
        <v>2.5858536471953788</v>
      </c>
      <c r="O138" s="29">
        <f t="shared" si="6"/>
        <v>0.81438338332176452</v>
      </c>
      <c r="P138" s="29">
        <f t="shared" si="6"/>
        <v>7.3173852834750461E-2</v>
      </c>
      <c r="Q138" s="29">
        <f t="shared" si="6"/>
        <v>0.16800938843901894</v>
      </c>
      <c r="R138" s="29">
        <f t="shared" si="6"/>
        <v>1.3701910158144772</v>
      </c>
      <c r="S138" s="29">
        <f t="shared" si="6"/>
        <v>0.45787393998370574</v>
      </c>
      <c r="T138" s="29">
        <f t="shared" si="6"/>
        <v>6.7803054470581534E-2</v>
      </c>
      <c r="U138" s="29">
        <f t="shared" si="6"/>
        <v>0.24046058367292628</v>
      </c>
      <c r="V138" s="29">
        <f t="shared" si="6"/>
        <v>0.53094466296685694</v>
      </c>
      <c r="W138" s="29">
        <f t="shared" si="6"/>
        <v>2.9067634842242104E-2</v>
      </c>
      <c r="X138" s="29">
        <f t="shared" si="6"/>
        <v>0.2949961781067828</v>
      </c>
      <c r="Y138" s="28"/>
      <c r="Z138" s="29">
        <f t="shared" si="6"/>
        <v>9.8918895782270436E-2</v>
      </c>
      <c r="AA138" s="29">
        <f t="shared" si="6"/>
        <v>0.86645207268554392</v>
      </c>
      <c r="AB138" s="29">
        <f t="shared" si="6"/>
        <v>1.1588119820319507</v>
      </c>
      <c r="AC138" s="29">
        <f t="shared" si="6"/>
        <v>5.3312003954027652E-2</v>
      </c>
      <c r="AD138" s="29">
        <f t="shared" si="6"/>
        <v>1.9086767818298365</v>
      </c>
      <c r="AE138" s="29">
        <f t="shared" si="6"/>
        <v>22.805600416233514</v>
      </c>
      <c r="AF138" s="29">
        <f t="shared" si="6"/>
        <v>3.8423998819083094</v>
      </c>
      <c r="AG138" s="29">
        <f t="shared" si="5"/>
        <v>0.82617361772919506</v>
      </c>
      <c r="AH138" s="29">
        <f t="shared" si="5"/>
        <v>0.39239446994981186</v>
      </c>
      <c r="AI138" s="29">
        <f t="shared" si="5"/>
        <v>5.3578904566226351</v>
      </c>
      <c r="AJ138" s="29">
        <f t="shared" si="5"/>
        <v>0.30526225837910165</v>
      </c>
      <c r="AK138" s="29">
        <f t="shared" si="5"/>
        <v>0.24788917611421371</v>
      </c>
      <c r="AL138" s="29">
        <f t="shared" si="5"/>
        <v>2.0801105023390423</v>
      </c>
      <c r="AM138" s="29">
        <f t="shared" si="5"/>
        <v>1.0550354384873355</v>
      </c>
      <c r="AN138" s="29">
        <f t="shared" si="5"/>
        <v>0.30348386400053556</v>
      </c>
      <c r="AO138" s="29">
        <f t="shared" si="5"/>
        <v>0.61321082463193932</v>
      </c>
      <c r="AP138" s="29">
        <f t="shared" si="5"/>
        <v>0.57052838587304899</v>
      </c>
      <c r="AQ138" s="29">
        <f t="shared" si="5"/>
        <v>0</v>
      </c>
      <c r="AR138" s="29">
        <f t="shared" si="5"/>
        <v>0</v>
      </c>
      <c r="AS138" s="29">
        <f t="shared" si="5"/>
        <v>0.32293312742828512</v>
      </c>
      <c r="AT138" s="29">
        <f t="shared" si="5"/>
        <v>0.13306206516043717</v>
      </c>
      <c r="AU138" s="29">
        <f t="shared" si="5"/>
        <v>6.1641618881377098E-2</v>
      </c>
      <c r="AV138" s="29">
        <f t="shared" si="5"/>
        <v>0.5549571416425515</v>
      </c>
      <c r="AW138" s="29">
        <f t="shared" si="5"/>
        <v>0.3070762625852671</v>
      </c>
      <c r="AX138" s="29">
        <f t="shared" si="5"/>
        <v>0</v>
      </c>
      <c r="AY138" s="29">
        <f t="shared" si="5"/>
        <v>1.3503586786766688</v>
      </c>
      <c r="AZ138" s="29">
        <f t="shared" si="5"/>
        <v>1.9552596394738344</v>
      </c>
    </row>
    <row r="139" spans="1:52">
      <c r="A139" s="5" t="s">
        <v>80</v>
      </c>
      <c r="B139" s="29">
        <f t="shared" si="6"/>
        <v>5.2038229054812313E-2</v>
      </c>
      <c r="C139" s="29">
        <f t="shared" si="6"/>
        <v>4.7437962641899389</v>
      </c>
      <c r="D139" s="29">
        <f t="shared" si="6"/>
        <v>0.56246620476297593</v>
      </c>
      <c r="E139" s="29">
        <f t="shared" si="6"/>
        <v>8.5741196976598003E-2</v>
      </c>
      <c r="F139" s="29">
        <f t="shared" si="6"/>
        <v>0</v>
      </c>
      <c r="G139" s="29">
        <f t="shared" si="6"/>
        <v>0.1551487291916446</v>
      </c>
      <c r="H139" s="29">
        <f t="shared" si="6"/>
        <v>1.0043675020661476</v>
      </c>
      <c r="I139" s="29">
        <f t="shared" si="6"/>
        <v>17.567177251793719</v>
      </c>
      <c r="J139" s="29">
        <f t="shared" si="6"/>
        <v>4.6267421254150606E-2</v>
      </c>
      <c r="K139" s="29">
        <f t="shared" si="6"/>
        <v>0.16912023778900737</v>
      </c>
      <c r="L139" s="29">
        <f t="shared" si="6"/>
        <v>3.1565043066118334E-2</v>
      </c>
      <c r="M139" s="29">
        <f t="shared" si="6"/>
        <v>8.734351797932495E-2</v>
      </c>
      <c r="N139" s="29">
        <f t="shared" si="6"/>
        <v>0.22532979800168862</v>
      </c>
      <c r="O139" s="29">
        <f t="shared" si="6"/>
        <v>0.10540696824180258</v>
      </c>
      <c r="P139" s="29">
        <f t="shared" si="6"/>
        <v>2.3774170470081991E-3</v>
      </c>
      <c r="Q139" s="29">
        <f t="shared" si="6"/>
        <v>1.0663354103392062E-2</v>
      </c>
      <c r="R139" s="29">
        <f t="shared" si="6"/>
        <v>0.10717170941877249</v>
      </c>
      <c r="S139" s="29">
        <f t="shared" si="6"/>
        <v>1.6479954851067437E-2</v>
      </c>
      <c r="T139" s="29">
        <f t="shared" si="6"/>
        <v>1.8504527271149537E-2</v>
      </c>
      <c r="U139" s="29">
        <f t="shared" si="6"/>
        <v>4.3750334090949659E-2</v>
      </c>
      <c r="V139" s="29">
        <f t="shared" si="6"/>
        <v>4.6924613465964153E-2</v>
      </c>
      <c r="W139" s="29">
        <f t="shared" si="6"/>
        <v>28.558864273084712</v>
      </c>
      <c r="X139" s="29">
        <f t="shared" si="6"/>
        <v>0.26939592986219335</v>
      </c>
      <c r="Y139" s="29">
        <f t="shared" si="6"/>
        <v>9.8918895782270436E-2</v>
      </c>
      <c r="Z139" s="28"/>
      <c r="AA139" s="29">
        <f t="shared" si="6"/>
        <v>6.3339774502619378E-2</v>
      </c>
      <c r="AB139" s="29">
        <f t="shared" si="6"/>
        <v>0.14100681421303984</v>
      </c>
      <c r="AC139" s="29">
        <f t="shared" si="6"/>
        <v>0</v>
      </c>
      <c r="AD139" s="29">
        <f t="shared" si="6"/>
        <v>0.15679508596200564</v>
      </c>
      <c r="AE139" s="29">
        <f t="shared" si="6"/>
        <v>1.1718307532582819</v>
      </c>
      <c r="AF139" s="29">
        <f t="shared" si="6"/>
        <v>0.96648838837764917</v>
      </c>
      <c r="AG139" s="29">
        <f t="shared" si="5"/>
        <v>0.11264852804777822</v>
      </c>
      <c r="AH139" s="29">
        <f t="shared" si="5"/>
        <v>4.9579011423507013E-2</v>
      </c>
      <c r="AI139" s="29">
        <f t="shared" si="5"/>
        <v>0.10291517780725283</v>
      </c>
      <c r="AJ139" s="29">
        <f t="shared" si="5"/>
        <v>2.9403848590954452E-2</v>
      </c>
      <c r="AK139" s="29">
        <f t="shared" si="5"/>
        <v>9.5993953693017539E-2</v>
      </c>
      <c r="AL139" s="29">
        <f t="shared" si="5"/>
        <v>0.49051995623097688</v>
      </c>
      <c r="AM139" s="29">
        <f t="shared" si="5"/>
        <v>0.24026692118311546</v>
      </c>
      <c r="AN139" s="29">
        <f t="shared" si="5"/>
        <v>6.6556247426580506E-2</v>
      </c>
      <c r="AO139" s="29">
        <f t="shared" si="5"/>
        <v>0.49529680307140628</v>
      </c>
      <c r="AP139" s="29">
        <f t="shared" si="5"/>
        <v>0.22648179083400813</v>
      </c>
      <c r="AQ139" s="29">
        <f t="shared" si="5"/>
        <v>0</v>
      </c>
      <c r="AR139" s="29">
        <f t="shared" ref="AR139:CO139" si="7">AR82/64.83*100</f>
        <v>3.8042592648334005E-2</v>
      </c>
      <c r="AS139" s="29">
        <f t="shared" si="7"/>
        <v>0</v>
      </c>
      <c r="AT139" s="29">
        <f t="shared" si="7"/>
        <v>1.0375641345121787E-2</v>
      </c>
      <c r="AU139" s="29">
        <f t="shared" si="7"/>
        <v>4.9479335083692962E-2</v>
      </c>
      <c r="AV139" s="29">
        <f t="shared" si="7"/>
        <v>9.7191395978788911E-2</v>
      </c>
      <c r="AW139" s="29">
        <f t="shared" si="7"/>
        <v>0.41902987407427156</v>
      </c>
      <c r="AX139" s="29">
        <f t="shared" si="7"/>
        <v>7.4805535776987482E-3</v>
      </c>
      <c r="AY139" s="29">
        <f t="shared" si="7"/>
        <v>0.26661939709847959</v>
      </c>
      <c r="AZ139" s="29">
        <f t="shared" si="7"/>
        <v>0.21185958052191289</v>
      </c>
    </row>
    <row r="140" spans="1:52">
      <c r="A140" s="5" t="s">
        <v>81</v>
      </c>
      <c r="B140" s="29">
        <f t="shared" si="6"/>
        <v>9.3265542064923129E-2</v>
      </c>
      <c r="C140" s="29">
        <f t="shared" si="6"/>
        <v>8.0968366378115437</v>
      </c>
      <c r="D140" s="29">
        <f t="shared" si="6"/>
        <v>1.0484035504392424</v>
      </c>
      <c r="E140" s="29">
        <f t="shared" si="6"/>
        <v>0.546414002299763</v>
      </c>
      <c r="F140" s="29">
        <f t="shared" si="6"/>
        <v>3.7995322401869279E-2</v>
      </c>
      <c r="G140" s="29">
        <f t="shared" si="6"/>
        <v>0.93429970211638702</v>
      </c>
      <c r="H140" s="29">
        <f t="shared" si="6"/>
        <v>1.2708551796839873</v>
      </c>
      <c r="I140" s="29">
        <f t="shared" si="6"/>
        <v>6.484280091209621E-2</v>
      </c>
      <c r="J140" s="29">
        <f t="shared" si="6"/>
        <v>0.10998183074668211</v>
      </c>
      <c r="K140" s="29">
        <f t="shared" si="6"/>
        <v>0.48063924599872959</v>
      </c>
      <c r="L140" s="29">
        <f t="shared" si="6"/>
        <v>0.23978021378040534</v>
      </c>
      <c r="M140" s="29">
        <f t="shared" si="6"/>
        <v>0.16330120883572766</v>
      </c>
      <c r="N140" s="29">
        <f t="shared" si="6"/>
        <v>34.03087788285459</v>
      </c>
      <c r="O140" s="29">
        <f t="shared" si="6"/>
        <v>0.34868439074492552</v>
      </c>
      <c r="P140" s="29">
        <f t="shared" si="6"/>
        <v>6.8174830275659778E-2</v>
      </c>
      <c r="Q140" s="29">
        <f t="shared" ref="C140:BN145" si="8">Q83/64.83*100</f>
        <v>9.3645868467471485E-2</v>
      </c>
      <c r="R140" s="29">
        <f t="shared" si="8"/>
        <v>0.62745659613622473</v>
      </c>
      <c r="S140" s="29">
        <f t="shared" si="8"/>
        <v>0.47155197092007706</v>
      </c>
      <c r="T140" s="29">
        <f t="shared" si="8"/>
        <v>1.3265899304767485E-2</v>
      </c>
      <c r="U140" s="29">
        <f t="shared" si="8"/>
        <v>0.12545849306950047</v>
      </c>
      <c r="V140" s="29">
        <f t="shared" si="8"/>
        <v>0.12951501942888555</v>
      </c>
      <c r="W140" s="29">
        <f t="shared" si="8"/>
        <v>3.0108611050069539E-2</v>
      </c>
      <c r="X140" s="29">
        <f t="shared" si="8"/>
        <v>0.26860608645146333</v>
      </c>
      <c r="Y140" s="29">
        <f t="shared" si="8"/>
        <v>0.86645207268554392</v>
      </c>
      <c r="Z140" s="29">
        <f t="shared" si="8"/>
        <v>6.3339774502619378E-2</v>
      </c>
      <c r="AA140" s="28"/>
      <c r="AB140" s="29">
        <f t="shared" si="8"/>
        <v>0.68382932550068865</v>
      </c>
      <c r="AC140" s="29">
        <f t="shared" si="8"/>
        <v>7.5069257307298978E-2</v>
      </c>
      <c r="AD140" s="29">
        <f t="shared" si="8"/>
        <v>1.3478363418809742</v>
      </c>
      <c r="AE140" s="29">
        <f t="shared" si="8"/>
        <v>7.7346352048222711</v>
      </c>
      <c r="AF140" s="29">
        <f t="shared" si="8"/>
        <v>2.8600275382644211</v>
      </c>
      <c r="AG140" s="29">
        <f t="shared" si="8"/>
        <v>0.64766435480717199</v>
      </c>
      <c r="AH140" s="29">
        <f t="shared" si="8"/>
        <v>0.20792773880085294</v>
      </c>
      <c r="AI140" s="29">
        <f t="shared" si="8"/>
        <v>0.9014982945046478</v>
      </c>
      <c r="AJ140" s="29">
        <f t="shared" si="8"/>
        <v>0.30741119705143688</v>
      </c>
      <c r="AK140" s="29">
        <f t="shared" si="8"/>
        <v>0.22365877500780201</v>
      </c>
      <c r="AL140" s="29">
        <f t="shared" si="8"/>
        <v>0.81232040461142307</v>
      </c>
      <c r="AM140" s="29">
        <f t="shared" si="8"/>
        <v>2.0580119816870828</v>
      </c>
      <c r="AN140" s="29">
        <f t="shared" si="8"/>
        <v>7.1571280654176728E-2</v>
      </c>
      <c r="AO140" s="29">
        <f t="shared" si="8"/>
        <v>1.4644226242532823</v>
      </c>
      <c r="AP140" s="29">
        <f t="shared" si="8"/>
        <v>0.85974438474228798</v>
      </c>
      <c r="AQ140" s="29">
        <f t="shared" si="8"/>
        <v>4.3618408097257734E-2</v>
      </c>
      <c r="AR140" s="29">
        <f t="shared" si="8"/>
        <v>2.7272742284636362E-2</v>
      </c>
      <c r="AS140" s="29">
        <f t="shared" si="8"/>
        <v>0.17205683229498961</v>
      </c>
      <c r="AT140" s="29">
        <f t="shared" si="8"/>
        <v>0.11296917148787421</v>
      </c>
      <c r="AU140" s="29">
        <f t="shared" si="8"/>
        <v>2.4830221658099165E-2</v>
      </c>
      <c r="AV140" s="29">
        <f t="shared" si="8"/>
        <v>0.26419018092189689</v>
      </c>
      <c r="AW140" s="29">
        <f t="shared" si="8"/>
        <v>0.45561061091260169</v>
      </c>
      <c r="AX140" s="29">
        <f t="shared" si="8"/>
        <v>2.8154754375543749E-2</v>
      </c>
      <c r="AY140" s="29">
        <f t="shared" si="8"/>
        <v>0.9025403569308923</v>
      </c>
      <c r="AZ140" s="29">
        <f t="shared" si="8"/>
        <v>0.30851066935898908</v>
      </c>
    </row>
    <row r="141" spans="1:52">
      <c r="A141" s="5" t="s">
        <v>82</v>
      </c>
      <c r="B141" s="29">
        <f t="shared" ref="B141:Q156" si="9">B84/64.83*100</f>
        <v>0.11084412493167278</v>
      </c>
      <c r="C141" s="29">
        <f t="shared" si="8"/>
        <v>15.78263814953683</v>
      </c>
      <c r="D141" s="29">
        <f t="shared" si="8"/>
        <v>11.813090173774475</v>
      </c>
      <c r="E141" s="29">
        <f t="shared" si="8"/>
        <v>1.1193073302225314</v>
      </c>
      <c r="F141" s="29">
        <f t="shared" si="8"/>
        <v>7.5603158038752546E-2</v>
      </c>
      <c r="G141" s="29">
        <f t="shared" si="8"/>
        <v>0.87342295526491343</v>
      </c>
      <c r="H141" s="29">
        <f t="shared" si="8"/>
        <v>3.0855486898462727</v>
      </c>
      <c r="I141" s="29">
        <f t="shared" si="8"/>
        <v>5.8226358475904488E-2</v>
      </c>
      <c r="J141" s="29">
        <f t="shared" si="8"/>
        <v>0.29000800602175913</v>
      </c>
      <c r="K141" s="29">
        <f t="shared" si="8"/>
        <v>1.2384074366384457</v>
      </c>
      <c r="L141" s="29">
        <f t="shared" si="8"/>
        <v>0.12133363604399129</v>
      </c>
      <c r="M141" s="29">
        <f t="shared" si="8"/>
        <v>0.23289604104049871</v>
      </c>
      <c r="N141" s="29">
        <f t="shared" si="8"/>
        <v>1.7081835151092892</v>
      </c>
      <c r="O141" s="29">
        <f t="shared" si="8"/>
        <v>0.55217518975384894</v>
      </c>
      <c r="P141" s="29">
        <f t="shared" si="8"/>
        <v>9.2401512800460148E-2</v>
      </c>
      <c r="Q141" s="29">
        <f t="shared" si="8"/>
        <v>0.13729047016378187</v>
      </c>
      <c r="R141" s="29">
        <f t="shared" si="8"/>
        <v>6.1158471183738454</v>
      </c>
      <c r="S141" s="29">
        <f t="shared" si="8"/>
        <v>0.53967289800202356</v>
      </c>
      <c r="T141" s="29">
        <f t="shared" si="8"/>
        <v>2.0101957092871787E-2</v>
      </c>
      <c r="U141" s="29">
        <f t="shared" si="8"/>
        <v>0.10139124127430946</v>
      </c>
      <c r="V141" s="29">
        <f t="shared" si="8"/>
        <v>0.22021393508390047</v>
      </c>
      <c r="W141" s="29">
        <f t="shared" si="8"/>
        <v>5.0693217545543174E-3</v>
      </c>
      <c r="X141" s="29">
        <f t="shared" si="8"/>
        <v>0.29651407753069181</v>
      </c>
      <c r="Y141" s="29">
        <f t="shared" si="8"/>
        <v>1.1588119820319507</v>
      </c>
      <c r="Z141" s="29">
        <f t="shared" si="8"/>
        <v>0.14100681421303984</v>
      </c>
      <c r="AA141" s="29">
        <f t="shared" si="8"/>
        <v>0.68382932550068865</v>
      </c>
      <c r="AB141" s="28"/>
      <c r="AC141" s="29">
        <f t="shared" si="8"/>
        <v>6.4393645347264133E-2</v>
      </c>
      <c r="AD141" s="29">
        <f t="shared" si="8"/>
        <v>1.8084488377242995</v>
      </c>
      <c r="AE141" s="29">
        <f t="shared" si="8"/>
        <v>5.6581510262386923</v>
      </c>
      <c r="AF141" s="29">
        <f t="shared" si="8"/>
        <v>2.2586362099160926</v>
      </c>
      <c r="AG141" s="29">
        <f t="shared" si="8"/>
        <v>1.2707807006406624</v>
      </c>
      <c r="AH141" s="29">
        <f t="shared" si="8"/>
        <v>0.33931164077593212</v>
      </c>
      <c r="AI141" s="29">
        <f t="shared" si="8"/>
        <v>1.8312340414835622</v>
      </c>
      <c r="AJ141" s="29">
        <f t="shared" si="8"/>
        <v>0.43654309847642309</v>
      </c>
      <c r="AK141" s="29">
        <f t="shared" si="8"/>
        <v>0.53335843175393804</v>
      </c>
      <c r="AL141" s="29">
        <f t="shared" si="8"/>
        <v>2.2735564546176539</v>
      </c>
      <c r="AM141" s="29">
        <f t="shared" si="8"/>
        <v>1.1651410837944289</v>
      </c>
      <c r="AN141" s="29">
        <f t="shared" si="8"/>
        <v>0.28563678347777216</v>
      </c>
      <c r="AO141" s="29">
        <f t="shared" si="8"/>
        <v>1.1659693501562658</v>
      </c>
      <c r="AP141" s="29">
        <f t="shared" si="8"/>
        <v>1.1056304780505668</v>
      </c>
      <c r="AQ141" s="29">
        <f t="shared" si="8"/>
        <v>8.0783307861204287E-2</v>
      </c>
      <c r="AR141" s="29">
        <f t="shared" si="8"/>
        <v>5.3877737889294536E-2</v>
      </c>
      <c r="AS141" s="29">
        <f t="shared" si="8"/>
        <v>0.32047471301791397</v>
      </c>
      <c r="AT141" s="29">
        <f t="shared" si="8"/>
        <v>2.4446269873632196</v>
      </c>
      <c r="AU141" s="29">
        <f t="shared" si="8"/>
        <v>8.5403905184588402E-2</v>
      </c>
      <c r="AV141" s="29">
        <f t="shared" si="8"/>
        <v>0.86224959000161527</v>
      </c>
      <c r="AW141" s="29">
        <f t="shared" si="8"/>
        <v>0.93569552453672011</v>
      </c>
      <c r="AX141" s="29">
        <f t="shared" si="8"/>
        <v>0.17877910776213632</v>
      </c>
      <c r="AY141" s="29">
        <f t="shared" si="8"/>
        <v>1.4738858027453043</v>
      </c>
      <c r="AZ141" s="29">
        <f t="shared" si="8"/>
        <v>0.62651580284191977</v>
      </c>
    </row>
    <row r="142" spans="1:52">
      <c r="A142" s="5" t="s">
        <v>83</v>
      </c>
      <c r="B142" s="29">
        <f t="shared" si="9"/>
        <v>0</v>
      </c>
      <c r="C142" s="29">
        <f t="shared" si="8"/>
        <v>0.45853014588743829</v>
      </c>
      <c r="D142" s="29">
        <f t="shared" si="8"/>
        <v>0.18525176792963796</v>
      </c>
      <c r="E142" s="29">
        <f t="shared" si="8"/>
        <v>3.6286642023110785E-2</v>
      </c>
      <c r="F142" s="29">
        <f t="shared" si="8"/>
        <v>4.3278604097370397E-3</v>
      </c>
      <c r="G142" s="29">
        <f t="shared" si="8"/>
        <v>3.3550278576722889</v>
      </c>
      <c r="H142" s="29">
        <f t="shared" si="8"/>
        <v>0.82277670614260368</v>
      </c>
      <c r="I142" s="29">
        <f t="shared" si="8"/>
        <v>1.0030268136541195E-2</v>
      </c>
      <c r="J142" s="29">
        <f t="shared" si="8"/>
        <v>3.6455657936901049E-3</v>
      </c>
      <c r="K142" s="29">
        <f t="shared" si="8"/>
        <v>2.1701614175003405E-2</v>
      </c>
      <c r="L142" s="29">
        <f t="shared" si="8"/>
        <v>0</v>
      </c>
      <c r="M142" s="29">
        <f t="shared" si="8"/>
        <v>2.6746303000004189E-3</v>
      </c>
      <c r="N142" s="29">
        <f t="shared" si="8"/>
        <v>9.5578353646980058E-2</v>
      </c>
      <c r="O142" s="29">
        <f t="shared" si="8"/>
        <v>6.1542789358090086E-2</v>
      </c>
      <c r="P142" s="29">
        <f t="shared" si="8"/>
        <v>0</v>
      </c>
      <c r="Q142" s="29">
        <f t="shared" si="8"/>
        <v>0</v>
      </c>
      <c r="R142" s="29">
        <f t="shared" si="8"/>
        <v>4.8380028480299382E-2</v>
      </c>
      <c r="S142" s="29">
        <f t="shared" si="8"/>
        <v>2.1239124901214459E-2</v>
      </c>
      <c r="T142" s="29">
        <f t="shared" si="8"/>
        <v>0</v>
      </c>
      <c r="U142" s="29">
        <f t="shared" si="8"/>
        <v>0</v>
      </c>
      <c r="V142" s="29">
        <f t="shared" si="8"/>
        <v>6.0695667710930802E-2</v>
      </c>
      <c r="W142" s="29">
        <f t="shared" si="8"/>
        <v>4.1916403058279853E-3</v>
      </c>
      <c r="X142" s="29">
        <f t="shared" si="8"/>
        <v>2.5959902165837542E-2</v>
      </c>
      <c r="Y142" s="29">
        <f t="shared" si="8"/>
        <v>5.3312003954027652E-2</v>
      </c>
      <c r="Z142" s="29">
        <f t="shared" si="8"/>
        <v>0</v>
      </c>
      <c r="AA142" s="29">
        <f t="shared" si="8"/>
        <v>7.5069257307298978E-2</v>
      </c>
      <c r="AB142" s="29">
        <f t="shared" si="8"/>
        <v>6.4393645347264133E-2</v>
      </c>
      <c r="AC142" s="28"/>
      <c r="AD142" s="29">
        <f t="shared" si="8"/>
        <v>2.1256452858593073</v>
      </c>
      <c r="AE142" s="29">
        <f t="shared" si="8"/>
        <v>0.30999364486956171</v>
      </c>
      <c r="AF142" s="29">
        <f t="shared" si="8"/>
        <v>0.49272966371559246</v>
      </c>
      <c r="AG142" s="29">
        <f t="shared" si="8"/>
        <v>7.2275646162609425E-2</v>
      </c>
      <c r="AH142" s="29">
        <f t="shared" si="8"/>
        <v>7.7934617652375901E-3</v>
      </c>
      <c r="AI142" s="29">
        <f t="shared" si="8"/>
        <v>0.12325730360099504</v>
      </c>
      <c r="AJ142" s="29">
        <f t="shared" si="8"/>
        <v>4.4019735111383504E-3</v>
      </c>
      <c r="AK142" s="29">
        <f t="shared" si="8"/>
        <v>0</v>
      </c>
      <c r="AL142" s="29">
        <f t="shared" si="8"/>
        <v>0.11015169565308663</v>
      </c>
      <c r="AM142" s="29">
        <f t="shared" si="8"/>
        <v>7.2514984447309097E-2</v>
      </c>
      <c r="AN142" s="29">
        <f t="shared" si="8"/>
        <v>2.6570566073241347E-2</v>
      </c>
      <c r="AO142" s="29">
        <f t="shared" si="8"/>
        <v>8.5663505020130121E-2</v>
      </c>
      <c r="AP142" s="29">
        <f t="shared" si="8"/>
        <v>9.0415995799332502E-2</v>
      </c>
      <c r="AQ142" s="29">
        <f t="shared" si="8"/>
        <v>1.3662985768193322E-2</v>
      </c>
      <c r="AR142" s="29">
        <f t="shared" si="8"/>
        <v>4.5562058888987634E-3</v>
      </c>
      <c r="AS142" s="29">
        <f t="shared" si="8"/>
        <v>4.9685445698839086E-2</v>
      </c>
      <c r="AT142" s="29">
        <f t="shared" si="8"/>
        <v>2.912456652210265E-2</v>
      </c>
      <c r="AU142" s="29">
        <f t="shared" si="8"/>
        <v>6.6666800280267783E-3</v>
      </c>
      <c r="AV142" s="29">
        <f t="shared" si="8"/>
        <v>6.0626127064877132E-3</v>
      </c>
      <c r="AW142" s="29">
        <f t="shared" si="8"/>
        <v>7.5278243948706469E-2</v>
      </c>
      <c r="AX142" s="29">
        <f t="shared" si="8"/>
        <v>3.3596825186834041E-3</v>
      </c>
      <c r="AY142" s="29">
        <f t="shared" si="8"/>
        <v>0.18847388201285864</v>
      </c>
      <c r="AZ142" s="29">
        <f t="shared" si="8"/>
        <v>0.15858472720901579</v>
      </c>
    </row>
    <row r="143" spans="1:52">
      <c r="A143" s="5" t="s">
        <v>84</v>
      </c>
      <c r="B143" s="29">
        <f t="shared" si="9"/>
        <v>5.7945130717781186E-2</v>
      </c>
      <c r="C143" s="29">
        <f t="shared" si="8"/>
        <v>17.294764070064339</v>
      </c>
      <c r="D143" s="29">
        <f t="shared" si="8"/>
        <v>2.5287355102854967</v>
      </c>
      <c r="E143" s="29">
        <f t="shared" si="8"/>
        <v>1.3484806534473257</v>
      </c>
      <c r="F143" s="29">
        <f t="shared" si="8"/>
        <v>3.2777057961567928E-2</v>
      </c>
      <c r="G143" s="29">
        <f t="shared" si="8"/>
        <v>7.0811151902579157</v>
      </c>
      <c r="H143" s="29">
        <f t="shared" si="8"/>
        <v>4.9836146674323816</v>
      </c>
      <c r="I143" s="29">
        <f t="shared" si="8"/>
        <v>0.21798437616325009</v>
      </c>
      <c r="J143" s="29">
        <f t="shared" si="8"/>
        <v>0.21895691379736779</v>
      </c>
      <c r="K143" s="29">
        <f t="shared" si="8"/>
        <v>0.70149563160047812</v>
      </c>
      <c r="L143" s="29">
        <f t="shared" si="8"/>
        <v>0.32173953796337063</v>
      </c>
      <c r="M143" s="29">
        <f t="shared" si="8"/>
        <v>0.27243278508948743</v>
      </c>
      <c r="N143" s="29">
        <f t="shared" si="8"/>
        <v>1.316282517804048</v>
      </c>
      <c r="O143" s="29">
        <f t="shared" si="8"/>
        <v>0.88720504383695276</v>
      </c>
      <c r="P143" s="29">
        <f t="shared" si="8"/>
        <v>6.750562948767784E-2</v>
      </c>
      <c r="Q143" s="29">
        <f t="shared" si="8"/>
        <v>2.8385707720013587E-2</v>
      </c>
      <c r="R143" s="29">
        <f t="shared" si="8"/>
        <v>1.1590401014065117</v>
      </c>
      <c r="S143" s="29">
        <f t="shared" si="8"/>
        <v>0.7523499916966192</v>
      </c>
      <c r="T143" s="29">
        <f t="shared" si="8"/>
        <v>0.46522206687654677</v>
      </c>
      <c r="U143" s="29">
        <f t="shared" si="8"/>
        <v>0.10697324884525199</v>
      </c>
      <c r="V143" s="29">
        <f t="shared" si="8"/>
        <v>0.14656423583398512</v>
      </c>
      <c r="W143" s="29">
        <f t="shared" si="8"/>
        <v>6.0730320447958938E-2</v>
      </c>
      <c r="X143" s="29">
        <f t="shared" si="8"/>
        <v>0.71621253275055685</v>
      </c>
      <c r="Y143" s="29">
        <f t="shared" si="8"/>
        <v>1.9086767818298365</v>
      </c>
      <c r="Z143" s="29">
        <f t="shared" si="8"/>
        <v>0.15679508596200564</v>
      </c>
      <c r="AA143" s="29">
        <f t="shared" si="8"/>
        <v>1.3478363418809742</v>
      </c>
      <c r="AB143" s="29">
        <f t="shared" si="8"/>
        <v>1.8084488377242995</v>
      </c>
      <c r="AC143" s="29">
        <f t="shared" si="8"/>
        <v>2.1256452858593073</v>
      </c>
      <c r="AD143" s="28"/>
      <c r="AE143" s="29">
        <f t="shared" si="8"/>
        <v>9.1167167362463015</v>
      </c>
      <c r="AF143" s="29">
        <f t="shared" si="8"/>
        <v>5.0233463523740696</v>
      </c>
      <c r="AG143" s="29">
        <f t="shared" si="8"/>
        <v>0.61348838810292528</v>
      </c>
      <c r="AH143" s="29">
        <f t="shared" si="8"/>
        <v>0.27422235448847215</v>
      </c>
      <c r="AI143" s="29">
        <f t="shared" si="8"/>
        <v>1.9671766951445073</v>
      </c>
      <c r="AJ143" s="29">
        <f t="shared" si="8"/>
        <v>0.28699974018148344</v>
      </c>
      <c r="AK143" s="29">
        <f t="shared" si="8"/>
        <v>0.32809385399917518</v>
      </c>
      <c r="AL143" s="29">
        <f t="shared" si="8"/>
        <v>2.6598766778711753</v>
      </c>
      <c r="AM143" s="29">
        <f t="shared" si="8"/>
        <v>1.0574511173339227</v>
      </c>
      <c r="AN143" s="29">
        <f t="shared" si="8"/>
        <v>3.9371522486653453E-2</v>
      </c>
      <c r="AO143" s="29">
        <f t="shared" si="8"/>
        <v>2.8280302125346597</v>
      </c>
      <c r="AP143" s="29">
        <f t="shared" si="8"/>
        <v>1.8886879862263752</v>
      </c>
      <c r="AQ143" s="29">
        <f t="shared" si="8"/>
        <v>6.7484768662743472E-2</v>
      </c>
      <c r="AR143" s="29">
        <f t="shared" si="8"/>
        <v>0.13952601098870102</v>
      </c>
      <c r="AS143" s="29">
        <f t="shared" si="8"/>
        <v>0.21814075656042134</v>
      </c>
      <c r="AT143" s="29">
        <f t="shared" si="8"/>
        <v>0.23476847135380541</v>
      </c>
      <c r="AU143" s="29">
        <f t="shared" si="8"/>
        <v>0.14049422526265401</v>
      </c>
      <c r="AV143" s="29">
        <f t="shared" si="8"/>
        <v>0.76658433134756587</v>
      </c>
      <c r="AW143" s="29">
        <f t="shared" si="8"/>
        <v>1.0204320036697228</v>
      </c>
      <c r="AX143" s="29">
        <f t="shared" si="8"/>
        <v>5.3101692739851131E-2</v>
      </c>
      <c r="AY143" s="29">
        <f t="shared" si="8"/>
        <v>1.2776204867372702</v>
      </c>
      <c r="AZ143" s="29">
        <f t="shared" si="8"/>
        <v>1.309396541886751</v>
      </c>
    </row>
    <row r="144" spans="1:52">
      <c r="A144" s="5" t="s">
        <v>85</v>
      </c>
      <c r="B144" s="29">
        <f t="shared" si="9"/>
        <v>0.27411353590842097</v>
      </c>
      <c r="C144" s="29">
        <f t="shared" si="8"/>
        <v>95.62023366897175</v>
      </c>
      <c r="D144" s="29">
        <f t="shared" si="8"/>
        <v>11.578700757472435</v>
      </c>
      <c r="E144" s="29">
        <f t="shared" si="8"/>
        <v>6.1129033898001532</v>
      </c>
      <c r="F144" s="29">
        <f t="shared" si="8"/>
        <v>0.67246327654902405</v>
      </c>
      <c r="G144" s="29">
        <f t="shared" si="8"/>
        <v>6.4405325370528841</v>
      </c>
      <c r="H144" s="29">
        <f t="shared" si="8"/>
        <v>46.093895882739496</v>
      </c>
      <c r="I144" s="29">
        <f t="shared" si="8"/>
        <v>0.51247042863459547</v>
      </c>
      <c r="J144" s="29">
        <f t="shared" si="8"/>
        <v>1.3884371563171374</v>
      </c>
      <c r="K144" s="29">
        <f t="shared" si="8"/>
        <v>9.3346185040868814</v>
      </c>
      <c r="L144" s="29">
        <f t="shared" si="8"/>
        <v>1.4077758166962089</v>
      </c>
      <c r="M144" s="29">
        <f t="shared" si="8"/>
        <v>1.0228163932314425</v>
      </c>
      <c r="N144" s="29">
        <f t="shared" si="8"/>
        <v>17.936987527374647</v>
      </c>
      <c r="O144" s="29">
        <f t="shared" si="8"/>
        <v>2.9533761793657245</v>
      </c>
      <c r="P144" s="29">
        <f t="shared" si="8"/>
        <v>0.55219234442139042</v>
      </c>
      <c r="Q144" s="29">
        <f t="shared" si="8"/>
        <v>0.62477777500790477</v>
      </c>
      <c r="R144" s="29">
        <f t="shared" si="8"/>
        <v>4.7612210455696555</v>
      </c>
      <c r="S144" s="29">
        <f t="shared" si="8"/>
        <v>5.5954700897807701</v>
      </c>
      <c r="T144" s="29">
        <f t="shared" si="8"/>
        <v>0.51782726238338916</v>
      </c>
      <c r="U144" s="29">
        <f t="shared" si="8"/>
        <v>0.96515747953533526</v>
      </c>
      <c r="V144" s="29">
        <f t="shared" si="8"/>
        <v>1.2730792328998735</v>
      </c>
      <c r="W144" s="29">
        <f t="shared" si="8"/>
        <v>0.57947511835020205</v>
      </c>
      <c r="X144" s="29">
        <f t="shared" si="8"/>
        <v>3.8314635066414304</v>
      </c>
      <c r="Y144" s="29">
        <f t="shared" si="8"/>
        <v>22.805600416233514</v>
      </c>
      <c r="Z144" s="29">
        <f t="shared" si="8"/>
        <v>1.1718307532582819</v>
      </c>
      <c r="AA144" s="29">
        <f t="shared" si="8"/>
        <v>7.7346352048222711</v>
      </c>
      <c r="AB144" s="29">
        <f t="shared" si="8"/>
        <v>5.6581510262386923</v>
      </c>
      <c r="AC144" s="29">
        <f t="shared" si="8"/>
        <v>0.30999364486956171</v>
      </c>
      <c r="AD144" s="29">
        <f t="shared" si="8"/>
        <v>9.1167167362463015</v>
      </c>
      <c r="AE144" s="28"/>
      <c r="AF144" s="29">
        <f t="shared" si="8"/>
        <v>22.288056817686904</v>
      </c>
      <c r="AG144" s="29">
        <f t="shared" si="8"/>
        <v>6.4238218493447006</v>
      </c>
      <c r="AH144" s="29">
        <f t="shared" si="8"/>
        <v>2.6807360062518502</v>
      </c>
      <c r="AI144" s="29">
        <f t="shared" si="8"/>
        <v>17.222256410601169</v>
      </c>
      <c r="AJ144" s="29">
        <f t="shared" si="8"/>
        <v>2.5884918634123877</v>
      </c>
      <c r="AK144" s="29">
        <f t="shared" si="8"/>
        <v>1.6282889434381715</v>
      </c>
      <c r="AL144" s="29">
        <f t="shared" si="8"/>
        <v>12.170936014217077</v>
      </c>
      <c r="AM144" s="29">
        <f t="shared" si="8"/>
        <v>4.8261893147512476</v>
      </c>
      <c r="AN144" s="29">
        <f t="shared" si="8"/>
        <v>1.3444905239618747</v>
      </c>
      <c r="AO144" s="29">
        <f t="shared" si="8"/>
        <v>10.059474220079217</v>
      </c>
      <c r="AP144" s="29">
        <f t="shared" si="8"/>
        <v>6.2090874095206878</v>
      </c>
      <c r="AQ144" s="29">
        <f t="shared" si="8"/>
        <v>0.7741605584063781</v>
      </c>
      <c r="AR144" s="29">
        <f t="shared" si="8"/>
        <v>0.49502824158234809</v>
      </c>
      <c r="AS144" s="29">
        <f t="shared" si="8"/>
        <v>1.4917841895765249</v>
      </c>
      <c r="AT144" s="29">
        <f t="shared" si="8"/>
        <v>0.96541383266228642</v>
      </c>
      <c r="AU144" s="29">
        <f t="shared" si="8"/>
        <v>1.4417361422445045</v>
      </c>
      <c r="AV144" s="29">
        <f t="shared" si="8"/>
        <v>4.1627835968891969</v>
      </c>
      <c r="AW144" s="29">
        <f t="shared" si="8"/>
        <v>5.3744415782271453</v>
      </c>
      <c r="AX144" s="29">
        <f t="shared" si="8"/>
        <v>0.29830155593681418</v>
      </c>
      <c r="AY144" s="29">
        <f t="shared" si="8"/>
        <v>9.2181219277510724</v>
      </c>
      <c r="AZ144" s="29">
        <f t="shared" si="8"/>
        <v>7.2517756599301837</v>
      </c>
    </row>
    <row r="145" spans="1:52">
      <c r="A145" s="5" t="s">
        <v>86</v>
      </c>
      <c r="B145" s="29">
        <f t="shared" si="9"/>
        <v>0</v>
      </c>
      <c r="C145" s="29">
        <f t="shared" si="8"/>
        <v>100.00718039955532</v>
      </c>
      <c r="D145" s="29">
        <f t="shared" si="8"/>
        <v>11.029750256106968</v>
      </c>
      <c r="E145" s="29">
        <f t="shared" si="8"/>
        <v>2.219219446910019</v>
      </c>
      <c r="F145" s="29">
        <f t="shared" si="8"/>
        <v>0.11887919308807024</v>
      </c>
      <c r="G145" s="29">
        <f t="shared" si="8"/>
        <v>7.2743291336553595</v>
      </c>
      <c r="H145" s="29">
        <f t="shared" si="8"/>
        <v>27.58762852727714</v>
      </c>
      <c r="I145" s="29">
        <f t="shared" si="8"/>
        <v>0.55319077286654872</v>
      </c>
      <c r="J145" s="29">
        <f t="shared" si="8"/>
        <v>1.1309667886894852</v>
      </c>
      <c r="K145" s="29">
        <f t="shared" si="8"/>
        <v>2.9863820762257838</v>
      </c>
      <c r="L145" s="29">
        <f t="shared" si="8"/>
        <v>0.69071245174797502</v>
      </c>
      <c r="M145" s="29">
        <f t="shared" si="8"/>
        <v>0.48690349103585395</v>
      </c>
      <c r="N145" s="29">
        <f t="shared" si="8"/>
        <v>5.5414592208613538</v>
      </c>
      <c r="O145" s="29">
        <f t="shared" si="8"/>
        <v>1.5327592401724293</v>
      </c>
      <c r="P145" s="29">
        <f t="shared" si="8"/>
        <v>1.0765597696818185</v>
      </c>
      <c r="Q145" s="29">
        <f t="shared" si="8"/>
        <v>2.0962023691400717</v>
      </c>
      <c r="R145" s="29">
        <f t="shared" si="8"/>
        <v>1.9516347022379359</v>
      </c>
      <c r="S145" s="29">
        <f t="shared" si="8"/>
        <v>2.7246307447131444</v>
      </c>
      <c r="T145" s="29">
        <f t="shared" si="8"/>
        <v>0</v>
      </c>
      <c r="U145" s="29">
        <f t="shared" si="8"/>
        <v>3.9509821842895955E-2</v>
      </c>
      <c r="V145" s="29">
        <f t="shared" si="8"/>
        <v>0.2252004745493994</v>
      </c>
      <c r="W145" s="29">
        <f t="shared" si="8"/>
        <v>0.25736606767011078</v>
      </c>
      <c r="X145" s="29">
        <f t="shared" si="8"/>
        <v>2.1861663494828569</v>
      </c>
      <c r="Y145" s="29">
        <f t="shared" si="8"/>
        <v>3.8423998819083094</v>
      </c>
      <c r="Z145" s="29">
        <f t="shared" si="8"/>
        <v>0.96648838837764917</v>
      </c>
      <c r="AA145" s="29">
        <f t="shared" ref="AA145:BX145" si="10">AA88/64.83*100</f>
        <v>2.8600275382644211</v>
      </c>
      <c r="AB145" s="29">
        <f t="shared" si="10"/>
        <v>2.2586362099160926</v>
      </c>
      <c r="AC145" s="29">
        <f t="shared" si="10"/>
        <v>0.49272966371559246</v>
      </c>
      <c r="AD145" s="29">
        <f t="shared" si="10"/>
        <v>5.0233463523740696</v>
      </c>
      <c r="AE145" s="29">
        <f t="shared" si="10"/>
        <v>22.288056817686904</v>
      </c>
      <c r="AF145" s="28"/>
      <c r="AG145" s="29">
        <f t="shared" si="10"/>
        <v>2.1254312105008535</v>
      </c>
      <c r="AH145" s="29">
        <f t="shared" si="10"/>
        <v>0.99061486331139226</v>
      </c>
      <c r="AI145" s="29">
        <f t="shared" si="10"/>
        <v>3.9852216150079278</v>
      </c>
      <c r="AJ145" s="29">
        <f t="shared" si="10"/>
        <v>1.6430208977660916</v>
      </c>
      <c r="AK145" s="29">
        <f t="shared" si="10"/>
        <v>1.4595717378796629</v>
      </c>
      <c r="AL145" s="29">
        <f t="shared" si="10"/>
        <v>5.0119591199005731</v>
      </c>
      <c r="AM145" s="29">
        <f t="shared" si="10"/>
        <v>12.790911389719023</v>
      </c>
      <c r="AN145" s="29">
        <f t="shared" si="10"/>
        <v>0.3756579139614889</v>
      </c>
      <c r="AO145" s="29">
        <f t="shared" si="10"/>
        <v>10.215834507767338</v>
      </c>
      <c r="AP145" s="29">
        <f t="shared" si="10"/>
        <v>6.2165549972694114</v>
      </c>
      <c r="AQ145" s="29">
        <f t="shared" si="10"/>
        <v>0.33850561382386501</v>
      </c>
      <c r="AR145" s="29">
        <f t="shared" si="10"/>
        <v>0.1423291194294006</v>
      </c>
      <c r="AS145" s="29">
        <f t="shared" si="10"/>
        <v>2.1943478335638185</v>
      </c>
      <c r="AT145" s="29">
        <f t="shared" si="10"/>
        <v>0.7027484753590979</v>
      </c>
      <c r="AU145" s="29">
        <f t="shared" si="10"/>
        <v>0</v>
      </c>
      <c r="AV145" s="29">
        <f t="shared" si="10"/>
        <v>2.1224409188488393</v>
      </c>
      <c r="AW145" s="29">
        <f t="shared" si="10"/>
        <v>6.9195940033931524</v>
      </c>
      <c r="AX145" s="29">
        <f t="shared" si="10"/>
        <v>0</v>
      </c>
      <c r="AY145" s="29">
        <f t="shared" si="10"/>
        <v>5.7624731436886183</v>
      </c>
      <c r="AZ145" s="29">
        <f t="shared" si="10"/>
        <v>3.862801246214862</v>
      </c>
    </row>
    <row r="146" spans="1:52">
      <c r="A146" s="5" t="s">
        <v>87</v>
      </c>
      <c r="B146" s="29">
        <f t="shared" si="9"/>
        <v>1.5611379757644005E-2</v>
      </c>
      <c r="C146" s="29">
        <f t="shared" si="9"/>
        <v>12.014433475646296</v>
      </c>
      <c r="D146" s="29">
        <f t="shared" si="9"/>
        <v>2.3790845688125475</v>
      </c>
      <c r="E146" s="29">
        <f t="shared" si="9"/>
        <v>2.7002493248211583</v>
      </c>
      <c r="F146" s="29">
        <f t="shared" si="9"/>
        <v>0.11408584659000946</v>
      </c>
      <c r="G146" s="29">
        <f t="shared" si="9"/>
        <v>0.88039119648897146</v>
      </c>
      <c r="H146" s="29">
        <f t="shared" si="9"/>
        <v>2.9540719081207452</v>
      </c>
      <c r="I146" s="29">
        <f t="shared" si="9"/>
        <v>0.13667748811411012</v>
      </c>
      <c r="J146" s="29">
        <f t="shared" si="9"/>
        <v>0.33945483003362587</v>
      </c>
      <c r="K146" s="29">
        <f t="shared" si="9"/>
        <v>1.3495027789750975</v>
      </c>
      <c r="L146" s="29">
        <f t="shared" si="9"/>
        <v>0.13798354484177625</v>
      </c>
      <c r="M146" s="29">
        <f t="shared" si="9"/>
        <v>0.11931680447589781</v>
      </c>
      <c r="N146" s="29">
        <f t="shared" si="9"/>
        <v>1.0078086037121121</v>
      </c>
      <c r="O146" s="29">
        <f t="shared" si="9"/>
        <v>0.28140273424060314</v>
      </c>
      <c r="P146" s="29">
        <f t="shared" si="9"/>
        <v>4.1570598338968139E-2</v>
      </c>
      <c r="Q146" s="29">
        <f t="shared" si="9"/>
        <v>1.3822293992524057</v>
      </c>
      <c r="R146" s="29">
        <f t="shared" ref="R146:BO153" si="11">R89/64.83*100</f>
        <v>0.73216703697534158</v>
      </c>
      <c r="S146" s="29">
        <f t="shared" si="11"/>
        <v>0.38682635087645045</v>
      </c>
      <c r="T146" s="29">
        <f t="shared" si="11"/>
        <v>4.0445379135808097E-2</v>
      </c>
      <c r="U146" s="29">
        <f t="shared" si="11"/>
        <v>0.12643774503879962</v>
      </c>
      <c r="V146" s="29">
        <f t="shared" si="11"/>
        <v>0.12205022414247153</v>
      </c>
      <c r="W146" s="29">
        <f t="shared" si="11"/>
        <v>2.7198763367778923E-2</v>
      </c>
      <c r="X146" s="29">
        <f t="shared" si="11"/>
        <v>0.56588305336905353</v>
      </c>
      <c r="Y146" s="29">
        <f t="shared" si="11"/>
        <v>0.82617361772919506</v>
      </c>
      <c r="Z146" s="29">
        <f t="shared" si="11"/>
        <v>0.11264852804777822</v>
      </c>
      <c r="AA146" s="29">
        <f t="shared" si="11"/>
        <v>0.64766435480717199</v>
      </c>
      <c r="AB146" s="29">
        <f t="shared" si="11"/>
        <v>1.2707807006406624</v>
      </c>
      <c r="AC146" s="29">
        <f t="shared" si="11"/>
        <v>7.2275646162609425E-2</v>
      </c>
      <c r="AD146" s="29">
        <f t="shared" si="11"/>
        <v>0.61348838810292528</v>
      </c>
      <c r="AE146" s="29">
        <f t="shared" si="11"/>
        <v>6.4238218493447006</v>
      </c>
      <c r="AF146" s="29">
        <f t="shared" si="11"/>
        <v>2.1254312105008535</v>
      </c>
      <c r="AG146" s="28"/>
      <c r="AH146" s="29">
        <f t="shared" si="11"/>
        <v>0.44790840230173723</v>
      </c>
      <c r="AI146" s="29">
        <f t="shared" si="11"/>
        <v>1.0291612283304279</v>
      </c>
      <c r="AJ146" s="29">
        <f t="shared" si="11"/>
        <v>0.4552319903726707</v>
      </c>
      <c r="AK146" s="29">
        <f t="shared" si="11"/>
        <v>0.29917945085321479</v>
      </c>
      <c r="AL146" s="29">
        <f t="shared" si="11"/>
        <v>1.6201081092401826</v>
      </c>
      <c r="AM146" s="29">
        <f t="shared" si="11"/>
        <v>0.88225510720331135</v>
      </c>
      <c r="AN146" s="29">
        <f t="shared" si="11"/>
        <v>0.45257990355092947</v>
      </c>
      <c r="AO146" s="29">
        <f t="shared" si="11"/>
        <v>3.1692662045993094</v>
      </c>
      <c r="AP146" s="29">
        <f t="shared" si="11"/>
        <v>0.84337024387482595</v>
      </c>
      <c r="AQ146" s="29">
        <f t="shared" si="11"/>
        <v>3.3246201638210612E-2</v>
      </c>
      <c r="AR146" s="29">
        <f t="shared" si="11"/>
        <v>1.2010521524768515E-2</v>
      </c>
      <c r="AS146" s="29">
        <f t="shared" si="11"/>
        <v>0.19343969164144359</v>
      </c>
      <c r="AT146" s="29">
        <f t="shared" si="11"/>
        <v>0.39686601997720633</v>
      </c>
      <c r="AU146" s="29">
        <f t="shared" si="11"/>
        <v>3.9653926870183112E-2</v>
      </c>
      <c r="AV146" s="29">
        <f t="shared" si="11"/>
        <v>0.81136997690444324</v>
      </c>
      <c r="AW146" s="29">
        <f t="shared" si="11"/>
        <v>0.74160382444462347</v>
      </c>
      <c r="AX146" s="29">
        <f t="shared" si="11"/>
        <v>4.0875649126614566E-2</v>
      </c>
      <c r="AY146" s="29">
        <f t="shared" si="11"/>
        <v>1.1327428443160406</v>
      </c>
      <c r="AZ146" s="29">
        <f t="shared" si="11"/>
        <v>1.0676148739363596</v>
      </c>
    </row>
    <row r="147" spans="1:52">
      <c r="A147" s="5" t="s">
        <v>88</v>
      </c>
      <c r="B147" s="29">
        <f t="shared" si="9"/>
        <v>3.7102860190666297E-2</v>
      </c>
      <c r="C147" s="29">
        <f t="shared" si="9"/>
        <v>8.6326532187805736</v>
      </c>
      <c r="D147" s="29">
        <f t="shared" si="9"/>
        <v>0.6943831376465478</v>
      </c>
      <c r="E147" s="29">
        <f t="shared" si="9"/>
        <v>0.38514165890334717</v>
      </c>
      <c r="F147" s="29">
        <f t="shared" si="9"/>
        <v>2.433331668730072E-2</v>
      </c>
      <c r="G147" s="29">
        <f t="shared" si="9"/>
        <v>0.34924270056992451</v>
      </c>
      <c r="H147" s="29">
        <f t="shared" si="9"/>
        <v>1.2234677232803697</v>
      </c>
      <c r="I147" s="29">
        <f t="shared" si="9"/>
        <v>7.2185600951713724E-2</v>
      </c>
      <c r="J147" s="29">
        <f t="shared" si="9"/>
        <v>3.6894829642103853E-2</v>
      </c>
      <c r="K147" s="29">
        <f t="shared" si="9"/>
        <v>0.26081119265653457</v>
      </c>
      <c r="L147" s="29">
        <f t="shared" si="9"/>
        <v>7.1736710989205088E-2</v>
      </c>
      <c r="M147" s="29">
        <f t="shared" si="9"/>
        <v>0.68974570227010545</v>
      </c>
      <c r="N147" s="29">
        <f t="shared" si="9"/>
        <v>0.57374024840869453</v>
      </c>
      <c r="O147" s="29">
        <f t="shared" si="9"/>
        <v>0.11635505990409943</v>
      </c>
      <c r="P147" s="29">
        <f t="shared" si="9"/>
        <v>1.4408181797380073E-2</v>
      </c>
      <c r="Q147" s="29">
        <f t="shared" si="9"/>
        <v>3.2312282921680792E-2</v>
      </c>
      <c r="R147" s="29">
        <f t="shared" si="11"/>
        <v>0.52210385900503586</v>
      </c>
      <c r="S147" s="29">
        <f t="shared" si="11"/>
        <v>0.27502003623336546</v>
      </c>
      <c r="T147" s="29">
        <f t="shared" si="11"/>
        <v>1.4018185899105124E-2</v>
      </c>
      <c r="U147" s="29">
        <f t="shared" si="11"/>
        <v>0.12815392987164839</v>
      </c>
      <c r="V147" s="29">
        <f t="shared" si="11"/>
        <v>5.2610961569170465E-2</v>
      </c>
      <c r="W147" s="29">
        <f t="shared" si="11"/>
        <v>4.7134843245632187E-3</v>
      </c>
      <c r="X147" s="29">
        <f t="shared" si="11"/>
        <v>0.14231010227887039</v>
      </c>
      <c r="Y147" s="29">
        <f t="shared" si="11"/>
        <v>0.39239446994981186</v>
      </c>
      <c r="Z147" s="29">
        <f t="shared" si="11"/>
        <v>4.9579011423507013E-2</v>
      </c>
      <c r="AA147" s="29">
        <f t="shared" si="11"/>
        <v>0.20792773880085294</v>
      </c>
      <c r="AB147" s="29">
        <f t="shared" si="11"/>
        <v>0.33931164077593212</v>
      </c>
      <c r="AC147" s="29">
        <f t="shared" si="11"/>
        <v>7.7934617652375901E-3</v>
      </c>
      <c r="AD147" s="29">
        <f t="shared" si="11"/>
        <v>0.27422235448847215</v>
      </c>
      <c r="AE147" s="29">
        <f t="shared" si="11"/>
        <v>2.6807360062518502</v>
      </c>
      <c r="AF147" s="29">
        <f t="shared" si="11"/>
        <v>0.99061486331139226</v>
      </c>
      <c r="AG147" s="29">
        <f t="shared" si="11"/>
        <v>0.44790840230173723</v>
      </c>
      <c r="AH147" s="28"/>
      <c r="AI147" s="29">
        <f t="shared" si="11"/>
        <v>0.42880114701711497</v>
      </c>
      <c r="AJ147" s="29">
        <f t="shared" si="11"/>
        <v>0.22460639752518793</v>
      </c>
      <c r="AK147" s="29">
        <f t="shared" si="11"/>
        <v>0.91150898929592705</v>
      </c>
      <c r="AL147" s="29">
        <f t="shared" si="11"/>
        <v>0.91164774202205856</v>
      </c>
      <c r="AM147" s="29">
        <f t="shared" si="11"/>
        <v>0.44897097788123702</v>
      </c>
      <c r="AN147" s="29">
        <f t="shared" si="11"/>
        <v>3.6414428214472293E-2</v>
      </c>
      <c r="AO147" s="29">
        <f t="shared" si="11"/>
        <v>0.35423955767038645</v>
      </c>
      <c r="AP147" s="29">
        <f t="shared" si="11"/>
        <v>0.48929871095001898</v>
      </c>
      <c r="AQ147" s="29">
        <f t="shared" si="11"/>
        <v>2.3045966929307559E-2</v>
      </c>
      <c r="AR147" s="29">
        <f t="shared" si="11"/>
        <v>8.966014751351243E-3</v>
      </c>
      <c r="AS147" s="29">
        <f t="shared" si="11"/>
        <v>0.11670852736031183</v>
      </c>
      <c r="AT147" s="29">
        <f t="shared" si="11"/>
        <v>0.19257276033825482</v>
      </c>
      <c r="AU147" s="29">
        <f t="shared" si="11"/>
        <v>0</v>
      </c>
      <c r="AV147" s="29">
        <f t="shared" si="11"/>
        <v>0.28223978059694538</v>
      </c>
      <c r="AW147" s="29">
        <f t="shared" si="11"/>
        <v>8.112302433855953E-2</v>
      </c>
      <c r="AX147" s="29">
        <f t="shared" si="11"/>
        <v>3.9668483501723015E-2</v>
      </c>
      <c r="AY147" s="29">
        <f t="shared" si="11"/>
        <v>0.65971739485173186</v>
      </c>
      <c r="AZ147" s="29">
        <f t="shared" si="11"/>
        <v>0.36668684862932976</v>
      </c>
    </row>
    <row r="148" spans="1:52">
      <c r="A148" s="5" t="s">
        <v>89</v>
      </c>
      <c r="B148" s="29">
        <f t="shared" si="9"/>
        <v>0.16847560217719032</v>
      </c>
      <c r="C148" s="29">
        <f t="shared" si="9"/>
        <v>1.3634074917510932</v>
      </c>
      <c r="D148" s="29">
        <f t="shared" si="9"/>
        <v>2.4077721916029127</v>
      </c>
      <c r="E148" s="29">
        <f t="shared" si="9"/>
        <v>0.89310139729848037</v>
      </c>
      <c r="F148" s="29">
        <f t="shared" si="9"/>
        <v>2.2449173476271022E-2</v>
      </c>
      <c r="G148" s="29">
        <f t="shared" si="9"/>
        <v>1.7744270280905849</v>
      </c>
      <c r="H148" s="29">
        <f t="shared" si="9"/>
        <v>4.2889079964103898</v>
      </c>
      <c r="I148" s="29">
        <f t="shared" si="9"/>
        <v>0.14372818491272188</v>
      </c>
      <c r="J148" s="29">
        <f t="shared" si="9"/>
        <v>0.21202863038168449</v>
      </c>
      <c r="K148" s="29">
        <f t="shared" si="9"/>
        <v>0.62382036524596651</v>
      </c>
      <c r="L148" s="29">
        <f t="shared" si="9"/>
        <v>0.1559097423462949</v>
      </c>
      <c r="M148" s="29">
        <f t="shared" si="9"/>
        <v>0.31157915492897587</v>
      </c>
      <c r="N148" s="29">
        <f t="shared" si="9"/>
        <v>2.9391210693242584</v>
      </c>
      <c r="O148" s="29">
        <f t="shared" si="9"/>
        <v>0.88796926886970973</v>
      </c>
      <c r="P148" s="29">
        <f t="shared" si="9"/>
        <v>0.11630979233252706</v>
      </c>
      <c r="Q148" s="29">
        <f t="shared" si="9"/>
        <v>0.16509536855167159</v>
      </c>
      <c r="R148" s="29">
        <f t="shared" si="11"/>
        <v>0.91546807004808572</v>
      </c>
      <c r="S148" s="29">
        <f t="shared" si="11"/>
        <v>0.6222106591800739</v>
      </c>
      <c r="T148" s="29">
        <f t="shared" si="11"/>
        <v>4.8497810293756188E-2</v>
      </c>
      <c r="U148" s="29">
        <f t="shared" si="11"/>
        <v>0.18261237330462166</v>
      </c>
      <c r="V148" s="29">
        <f t="shared" si="11"/>
        <v>0.41404253462224611</v>
      </c>
      <c r="W148" s="29">
        <f t="shared" si="11"/>
        <v>2.446040488839428E-2</v>
      </c>
      <c r="X148" s="29">
        <f t="shared" si="11"/>
        <v>0.50857207204541155</v>
      </c>
      <c r="Y148" s="29">
        <f t="shared" si="11"/>
        <v>5.3578904566226351</v>
      </c>
      <c r="Z148" s="29">
        <f t="shared" si="11"/>
        <v>0.10291517780725283</v>
      </c>
      <c r="AA148" s="29">
        <f t="shared" si="11"/>
        <v>0.9014982945046478</v>
      </c>
      <c r="AB148" s="29">
        <f t="shared" si="11"/>
        <v>1.8312340414835622</v>
      </c>
      <c r="AC148" s="29">
        <f t="shared" si="11"/>
        <v>0.12325730360099504</v>
      </c>
      <c r="AD148" s="29">
        <f t="shared" si="11"/>
        <v>1.9671766951445073</v>
      </c>
      <c r="AE148" s="29">
        <f t="shared" si="11"/>
        <v>17.222256410601169</v>
      </c>
      <c r="AF148" s="29">
        <f t="shared" si="11"/>
        <v>3.9852216150079278</v>
      </c>
      <c r="AG148" s="29">
        <f t="shared" si="11"/>
        <v>1.0291612283304279</v>
      </c>
      <c r="AH148" s="29">
        <f t="shared" si="11"/>
        <v>0.42880114701711497</v>
      </c>
      <c r="AI148" s="28"/>
      <c r="AJ148" s="29">
        <f t="shared" si="11"/>
        <v>0.53944398307630825</v>
      </c>
      <c r="AK148" s="29">
        <f t="shared" si="11"/>
        <v>0.22207978983815702</v>
      </c>
      <c r="AL148" s="29">
        <f t="shared" si="11"/>
        <v>2.0321766783586481</v>
      </c>
      <c r="AM148" s="29">
        <f t="shared" si="11"/>
        <v>0.99969392043790639</v>
      </c>
      <c r="AN148" s="29">
        <f t="shared" si="11"/>
        <v>0.25196128004178014</v>
      </c>
      <c r="AO148" s="29">
        <f t="shared" si="11"/>
        <v>2.7986739159129641</v>
      </c>
      <c r="AP148" s="29">
        <f t="shared" si="11"/>
        <v>1.208681332479451</v>
      </c>
      <c r="AQ148" s="29">
        <f t="shared" si="11"/>
        <v>8.3052749910763959E-2</v>
      </c>
      <c r="AR148" s="29">
        <f t="shared" si="11"/>
        <v>5.1698568040083125E-2</v>
      </c>
      <c r="AS148" s="29">
        <f t="shared" si="11"/>
        <v>1.1456227685882847</v>
      </c>
      <c r="AT148" s="29">
        <f t="shared" si="11"/>
        <v>0.30932177381183129</v>
      </c>
      <c r="AU148" s="29">
        <f t="shared" si="11"/>
        <v>0.11238803645343043</v>
      </c>
      <c r="AV148" s="29">
        <f t="shared" si="11"/>
        <v>0.48114764841677365</v>
      </c>
      <c r="AW148" s="29">
        <f t="shared" si="11"/>
        <v>1.3575212363961218</v>
      </c>
      <c r="AX148" s="29">
        <f t="shared" si="11"/>
        <v>7.0797630866180711E-2</v>
      </c>
      <c r="AY148" s="29">
        <f t="shared" si="11"/>
        <v>1.9433321291427552</v>
      </c>
      <c r="AZ148" s="29">
        <f t="shared" si="11"/>
        <v>1.3302977195893129</v>
      </c>
    </row>
    <row r="149" spans="1:52">
      <c r="A149" s="5" t="s">
        <v>90</v>
      </c>
      <c r="B149" s="29">
        <f t="shared" si="9"/>
        <v>0</v>
      </c>
      <c r="C149" s="29">
        <f t="shared" si="9"/>
        <v>5.5213226082682612</v>
      </c>
      <c r="D149" s="29">
        <f t="shared" si="9"/>
        <v>0.27454543172261764</v>
      </c>
      <c r="E149" s="29">
        <f t="shared" si="9"/>
        <v>0.4263768176367505</v>
      </c>
      <c r="F149" s="29">
        <f t="shared" si="9"/>
        <v>3.6078430118208119E-2</v>
      </c>
      <c r="G149" s="29">
        <f t="shared" si="9"/>
        <v>0.33458740996426062</v>
      </c>
      <c r="H149" s="29">
        <f t="shared" si="9"/>
        <v>0.46728968008713728</v>
      </c>
      <c r="I149" s="29">
        <f t="shared" si="9"/>
        <v>9.3649390004112473E-2</v>
      </c>
      <c r="J149" s="29">
        <f t="shared" si="9"/>
        <v>5.7944751119754639E-2</v>
      </c>
      <c r="K149" s="29">
        <f t="shared" si="9"/>
        <v>0.34674724181999034</v>
      </c>
      <c r="L149" s="29">
        <f t="shared" si="9"/>
        <v>8.4847431419800667E-2</v>
      </c>
      <c r="M149" s="29">
        <f t="shared" si="9"/>
        <v>2.3783012878697475E-2</v>
      </c>
      <c r="N149" s="29">
        <f t="shared" si="9"/>
        <v>0.6397608538270515</v>
      </c>
      <c r="O149" s="29">
        <f t="shared" si="9"/>
        <v>0.21498835706693109</v>
      </c>
      <c r="P149" s="29">
        <f t="shared" si="9"/>
        <v>0.49371500743317709</v>
      </c>
      <c r="Q149" s="29">
        <f t="shared" si="9"/>
        <v>7.0975783186523034E-2</v>
      </c>
      <c r="R149" s="29">
        <f t="shared" si="11"/>
        <v>0.25927161960160444</v>
      </c>
      <c r="S149" s="29">
        <f t="shared" si="11"/>
        <v>0.22534418550832352</v>
      </c>
      <c r="T149" s="29">
        <f t="shared" si="11"/>
        <v>2.77125745930537E-2</v>
      </c>
      <c r="U149" s="29">
        <f t="shared" si="11"/>
        <v>0.42952629539324549</v>
      </c>
      <c r="V149" s="29">
        <f t="shared" si="11"/>
        <v>1.2180964376497317E-2</v>
      </c>
      <c r="W149" s="29">
        <f t="shared" si="11"/>
        <v>9.318094857479817E-3</v>
      </c>
      <c r="X149" s="29">
        <f t="shared" si="11"/>
        <v>0.25969206790269733</v>
      </c>
      <c r="Y149" s="29">
        <f t="shared" si="11"/>
        <v>0.30526225837910165</v>
      </c>
      <c r="Z149" s="29">
        <f t="shared" si="11"/>
        <v>2.9403848590954452E-2</v>
      </c>
      <c r="AA149" s="29">
        <f t="shared" si="11"/>
        <v>0.30741119705143688</v>
      </c>
      <c r="AB149" s="29">
        <f t="shared" si="11"/>
        <v>0.43654309847642309</v>
      </c>
      <c r="AC149" s="29">
        <f t="shared" si="11"/>
        <v>4.4019735111383504E-3</v>
      </c>
      <c r="AD149" s="29">
        <f t="shared" si="11"/>
        <v>0.28699974018148344</v>
      </c>
      <c r="AE149" s="29">
        <f t="shared" si="11"/>
        <v>2.5884918634123877</v>
      </c>
      <c r="AF149" s="29">
        <f t="shared" si="11"/>
        <v>1.6430208977660916</v>
      </c>
      <c r="AG149" s="29">
        <f t="shared" si="11"/>
        <v>0.4552319903726707</v>
      </c>
      <c r="AH149" s="29">
        <f t="shared" si="11"/>
        <v>0.22460639752518793</v>
      </c>
      <c r="AI149" s="29">
        <f t="shared" si="11"/>
        <v>0.53944398307630825</v>
      </c>
      <c r="AJ149" s="28"/>
      <c r="AK149" s="29">
        <f t="shared" si="11"/>
        <v>0.10610971865449516</v>
      </c>
      <c r="AL149" s="29">
        <f t="shared" si="11"/>
        <v>0.99580174361522111</v>
      </c>
      <c r="AM149" s="29">
        <f t="shared" si="11"/>
        <v>0.23172811612037597</v>
      </c>
      <c r="AN149" s="29">
        <f t="shared" si="11"/>
        <v>0.16797139938888667</v>
      </c>
      <c r="AO149" s="29">
        <f t="shared" si="11"/>
        <v>0.32711230235275751</v>
      </c>
      <c r="AP149" s="29">
        <f t="shared" si="11"/>
        <v>0.20099645103619038</v>
      </c>
      <c r="AQ149" s="29">
        <f t="shared" si="11"/>
        <v>3.7966341376968905E-3</v>
      </c>
      <c r="AR149" s="29">
        <f t="shared" si="11"/>
        <v>1.2660663715567948E-2</v>
      </c>
      <c r="AS149" s="29">
        <f t="shared" si="11"/>
        <v>5.5225837891461509E-2</v>
      </c>
      <c r="AT149" s="29">
        <f t="shared" si="11"/>
        <v>4.0789007608768427E-2</v>
      </c>
      <c r="AU149" s="29">
        <f t="shared" si="11"/>
        <v>2.2230231730254169E-2</v>
      </c>
      <c r="AV149" s="29">
        <f t="shared" si="11"/>
        <v>0.19272541179804309</v>
      </c>
      <c r="AW149" s="29">
        <f t="shared" si="11"/>
        <v>0.45148271708613352</v>
      </c>
      <c r="AX149" s="29">
        <f t="shared" si="11"/>
        <v>5.5828062504658877</v>
      </c>
      <c r="AY149" s="29">
        <f t="shared" si="11"/>
        <v>0.28352095545201084</v>
      </c>
      <c r="AZ149" s="29">
        <f t="shared" si="11"/>
        <v>0.43626431093584173</v>
      </c>
    </row>
    <row r="150" spans="1:52">
      <c r="A150" s="5" t="s">
        <v>91</v>
      </c>
      <c r="B150" s="29">
        <f t="shared" si="9"/>
        <v>0</v>
      </c>
      <c r="C150" s="29">
        <f t="shared" si="9"/>
        <v>3.3893751741178155</v>
      </c>
      <c r="D150" s="29">
        <f t="shared" si="9"/>
        <v>1.9419856888945597</v>
      </c>
      <c r="E150" s="29">
        <f t="shared" si="9"/>
        <v>0.17402960690486674</v>
      </c>
      <c r="F150" s="29">
        <f t="shared" si="9"/>
        <v>4.4870202093521841E-2</v>
      </c>
      <c r="G150" s="29">
        <f t="shared" si="9"/>
        <v>0.24493914882492973</v>
      </c>
      <c r="H150" s="29">
        <f t="shared" si="9"/>
        <v>1.1242849524038478</v>
      </c>
      <c r="I150" s="29">
        <f t="shared" si="9"/>
        <v>6.9327583875895193E-3</v>
      </c>
      <c r="J150" s="29">
        <f t="shared" si="9"/>
        <v>2.8977192297467674E-2</v>
      </c>
      <c r="K150" s="29">
        <f t="shared" si="9"/>
        <v>0.12093591298220112</v>
      </c>
      <c r="L150" s="29">
        <f t="shared" si="9"/>
        <v>4.220939084598703E-2</v>
      </c>
      <c r="M150" s="29">
        <f t="shared" si="9"/>
        <v>0.24802868580474829</v>
      </c>
      <c r="N150" s="29">
        <f t="shared" si="9"/>
        <v>0.35168409295660752</v>
      </c>
      <c r="O150" s="29">
        <f t="shared" si="9"/>
        <v>0.17996582238757988</v>
      </c>
      <c r="P150" s="29">
        <f t="shared" si="9"/>
        <v>8.8561434425699186E-3</v>
      </c>
      <c r="Q150" s="29">
        <f t="shared" si="9"/>
        <v>3.8618788418447104E-2</v>
      </c>
      <c r="R150" s="29">
        <f t="shared" si="11"/>
        <v>0.30402638102381302</v>
      </c>
      <c r="S150" s="29">
        <f t="shared" si="11"/>
        <v>0.1040955246239044</v>
      </c>
      <c r="T150" s="29">
        <f t="shared" si="11"/>
        <v>0</v>
      </c>
      <c r="U150" s="29">
        <f t="shared" si="11"/>
        <v>1.0864991338881703E-2</v>
      </c>
      <c r="V150" s="29">
        <f t="shared" si="11"/>
        <v>2.3306588600133158E-2</v>
      </c>
      <c r="W150" s="29">
        <f t="shared" si="11"/>
        <v>1.0864476312746944E-2</v>
      </c>
      <c r="X150" s="29">
        <f t="shared" si="11"/>
        <v>7.6898839890524914E-2</v>
      </c>
      <c r="Y150" s="29">
        <f t="shared" si="11"/>
        <v>0.24788917611421371</v>
      </c>
      <c r="Z150" s="29">
        <f t="shared" si="11"/>
        <v>9.5993953693017539E-2</v>
      </c>
      <c r="AA150" s="29">
        <f t="shared" si="11"/>
        <v>0.22365877500780201</v>
      </c>
      <c r="AB150" s="29">
        <f t="shared" si="11"/>
        <v>0.53335843175393804</v>
      </c>
      <c r="AC150" s="29">
        <f t="shared" si="11"/>
        <v>0</v>
      </c>
      <c r="AD150" s="29">
        <f t="shared" si="11"/>
        <v>0.32809385399917518</v>
      </c>
      <c r="AE150" s="29">
        <f t="shared" si="11"/>
        <v>1.6282889434381715</v>
      </c>
      <c r="AF150" s="29">
        <f t="shared" si="11"/>
        <v>1.4595717378796629</v>
      </c>
      <c r="AG150" s="29">
        <f t="shared" si="11"/>
        <v>0.29917945085321479</v>
      </c>
      <c r="AH150" s="29">
        <f t="shared" si="11"/>
        <v>0.91150898929592705</v>
      </c>
      <c r="AI150" s="29">
        <f t="shared" si="11"/>
        <v>0.22207978983815702</v>
      </c>
      <c r="AJ150" s="29">
        <f t="shared" si="11"/>
        <v>0.10610971865449516</v>
      </c>
      <c r="AK150" s="28"/>
      <c r="AL150" s="29">
        <f t="shared" si="11"/>
        <v>0.1705425401069324</v>
      </c>
      <c r="AM150" s="29">
        <f t="shared" si="11"/>
        <v>0.3102739664498827</v>
      </c>
      <c r="AN150" s="29">
        <f t="shared" si="11"/>
        <v>0.33057258503900411</v>
      </c>
      <c r="AO150" s="29">
        <f t="shared" si="11"/>
        <v>0.68759097688112869</v>
      </c>
      <c r="AP150" s="29">
        <f t="shared" si="11"/>
        <v>0.21970570580301915</v>
      </c>
      <c r="AQ150" s="29">
        <f t="shared" si="11"/>
        <v>1.1804542248336913E-2</v>
      </c>
      <c r="AR150" s="29">
        <f t="shared" si="11"/>
        <v>0</v>
      </c>
      <c r="AS150" s="29">
        <f t="shared" si="11"/>
        <v>0.12324880716356704</v>
      </c>
      <c r="AT150" s="29">
        <f t="shared" si="11"/>
        <v>7.7300840571234236E-2</v>
      </c>
      <c r="AU150" s="29">
        <f t="shared" si="11"/>
        <v>1.612765325749866E-2</v>
      </c>
      <c r="AV150" s="29">
        <f t="shared" si="11"/>
        <v>3.6456300880416723E-2</v>
      </c>
      <c r="AW150" s="29">
        <f t="shared" si="11"/>
        <v>0.24714772154259254</v>
      </c>
      <c r="AX150" s="29">
        <f t="shared" si="11"/>
        <v>2.0899421789699953E-2</v>
      </c>
      <c r="AY150" s="29">
        <f t="shared" si="11"/>
        <v>0.27327333696557671</v>
      </c>
      <c r="AZ150" s="29">
        <f t="shared" si="11"/>
        <v>6.9192061877285577E-2</v>
      </c>
    </row>
    <row r="151" spans="1:52">
      <c r="A151" s="5" t="s">
        <v>92</v>
      </c>
      <c r="B151" s="29">
        <f t="shared" si="9"/>
        <v>0.12236154530060289</v>
      </c>
      <c r="C151" s="29">
        <f t="shared" si="9"/>
        <v>54.207382287295893</v>
      </c>
      <c r="D151" s="29">
        <f t="shared" si="9"/>
        <v>3.208091027844425</v>
      </c>
      <c r="E151" s="29">
        <f t="shared" si="9"/>
        <v>1.4917844781884839</v>
      </c>
      <c r="F151" s="29">
        <f t="shared" si="9"/>
        <v>0.11555835836533056</v>
      </c>
      <c r="G151" s="29">
        <f t="shared" si="9"/>
        <v>2.2763655262558413</v>
      </c>
      <c r="H151" s="29">
        <f t="shared" si="9"/>
        <v>4.9087632920168076</v>
      </c>
      <c r="I151" s="29">
        <f t="shared" si="9"/>
        <v>0.17110629882779405</v>
      </c>
      <c r="J151" s="29">
        <f t="shared" si="9"/>
        <v>0.65758837854424279</v>
      </c>
      <c r="K151" s="29">
        <f t="shared" si="9"/>
        <v>1.3949856800631562</v>
      </c>
      <c r="L151" s="29">
        <f t="shared" si="9"/>
        <v>0.64058731647900469</v>
      </c>
      <c r="M151" s="29">
        <f t="shared" si="9"/>
        <v>0.15274960772845872</v>
      </c>
      <c r="N151" s="29">
        <f t="shared" si="9"/>
        <v>2.0016008631065052</v>
      </c>
      <c r="O151" s="29">
        <f t="shared" si="9"/>
        <v>1.0834656654370567</v>
      </c>
      <c r="P151" s="29">
        <f t="shared" si="9"/>
        <v>0.16630863044624061</v>
      </c>
      <c r="Q151" s="29">
        <f t="shared" si="9"/>
        <v>0.19536494559476672</v>
      </c>
      <c r="R151" s="29">
        <f t="shared" si="11"/>
        <v>1.6916388000155702</v>
      </c>
      <c r="S151" s="29">
        <f t="shared" si="11"/>
        <v>0.82488239598943747</v>
      </c>
      <c r="T151" s="29">
        <f t="shared" si="11"/>
        <v>0</v>
      </c>
      <c r="U151" s="29">
        <f t="shared" si="11"/>
        <v>0.32645213413216079</v>
      </c>
      <c r="V151" s="29">
        <f t="shared" si="11"/>
        <v>0.16694064093063493</v>
      </c>
      <c r="W151" s="29">
        <f t="shared" si="11"/>
        <v>0</v>
      </c>
      <c r="X151" s="29">
        <f t="shared" si="11"/>
        <v>0.8251860629230392</v>
      </c>
      <c r="Y151" s="29">
        <f t="shared" si="11"/>
        <v>2.0801105023390423</v>
      </c>
      <c r="Z151" s="29">
        <f t="shared" si="11"/>
        <v>0.49051995623097688</v>
      </c>
      <c r="AA151" s="29">
        <f t="shared" si="11"/>
        <v>0.81232040461142307</v>
      </c>
      <c r="AB151" s="29">
        <f t="shared" si="11"/>
        <v>2.2735564546176539</v>
      </c>
      <c r="AC151" s="29">
        <f t="shared" si="11"/>
        <v>0.11015169565308663</v>
      </c>
      <c r="AD151" s="29">
        <f t="shared" si="11"/>
        <v>2.6598766778711753</v>
      </c>
      <c r="AE151" s="29">
        <f t="shared" si="11"/>
        <v>12.170936014217077</v>
      </c>
      <c r="AF151" s="29">
        <f t="shared" si="11"/>
        <v>5.0119591199005731</v>
      </c>
      <c r="AG151" s="29">
        <f t="shared" si="11"/>
        <v>1.6201081092401826</v>
      </c>
      <c r="AH151" s="29">
        <f t="shared" si="11"/>
        <v>0.91164774202205856</v>
      </c>
      <c r="AI151" s="29">
        <f t="shared" si="11"/>
        <v>2.0321766783586481</v>
      </c>
      <c r="AJ151" s="29">
        <f t="shared" si="11"/>
        <v>0.99580174361522111</v>
      </c>
      <c r="AK151" s="29">
        <f t="shared" si="11"/>
        <v>0.1705425401069324</v>
      </c>
      <c r="AL151" s="28"/>
      <c r="AM151" s="29">
        <f t="shared" si="11"/>
        <v>0.80547994433041359</v>
      </c>
      <c r="AN151" s="29">
        <f t="shared" si="11"/>
        <v>4.5228180320065396</v>
      </c>
      <c r="AO151" s="29">
        <f t="shared" si="11"/>
        <v>4.5766582884921245</v>
      </c>
      <c r="AP151" s="29">
        <f t="shared" si="11"/>
        <v>2.0306949400692846</v>
      </c>
      <c r="AQ151" s="29">
        <f t="shared" si="11"/>
        <v>6.5869533965899327E-2</v>
      </c>
      <c r="AR151" s="29">
        <f t="shared" si="11"/>
        <v>0</v>
      </c>
      <c r="AS151" s="29">
        <f t="shared" si="11"/>
        <v>0.54540174552027787</v>
      </c>
      <c r="AT151" s="29">
        <f t="shared" si="11"/>
        <v>0.55127177649869008</v>
      </c>
      <c r="AU151" s="29">
        <f t="shared" si="11"/>
        <v>0.22415729810596974</v>
      </c>
      <c r="AV151" s="29">
        <f t="shared" si="11"/>
        <v>1.7123099617054969</v>
      </c>
      <c r="AW151" s="29">
        <f t="shared" si="11"/>
        <v>1.1445873948039369</v>
      </c>
      <c r="AX151" s="29">
        <f t="shared" si="11"/>
        <v>0</v>
      </c>
      <c r="AY151" s="29">
        <f t="shared" si="11"/>
        <v>1.2066103356847657</v>
      </c>
      <c r="AZ151" s="29">
        <f t="shared" si="11"/>
        <v>2.0216207605484291</v>
      </c>
    </row>
    <row r="152" spans="1:52">
      <c r="A152" s="5" t="s">
        <v>93</v>
      </c>
      <c r="B152" s="29">
        <f t="shared" si="9"/>
        <v>6.2332650573364498E-2</v>
      </c>
      <c r="C152" s="29">
        <f t="shared" si="9"/>
        <v>9.9828679771434725</v>
      </c>
      <c r="D152" s="29">
        <f t="shared" si="9"/>
        <v>2.0704414383322924</v>
      </c>
      <c r="E152" s="29">
        <f t="shared" si="9"/>
        <v>0.64569119271721342</v>
      </c>
      <c r="F152" s="29">
        <f t="shared" si="9"/>
        <v>0.10754550593624437</v>
      </c>
      <c r="G152" s="29">
        <f t="shared" si="9"/>
        <v>1.1408180848647538</v>
      </c>
      <c r="H152" s="29">
        <f t="shared" si="9"/>
        <v>1.8280894212833267</v>
      </c>
      <c r="I152" s="29">
        <f t="shared" si="9"/>
        <v>6.7340669616359233E-2</v>
      </c>
      <c r="J152" s="29">
        <f t="shared" si="9"/>
        <v>9.7901606750960254E-2</v>
      </c>
      <c r="K152" s="29">
        <f t="shared" si="9"/>
        <v>1.0265165198569421</v>
      </c>
      <c r="L152" s="29">
        <f t="shared" si="9"/>
        <v>0.17780472778679585</v>
      </c>
      <c r="M152" s="29">
        <f t="shared" si="9"/>
        <v>0.14614182187364574</v>
      </c>
      <c r="N152" s="29">
        <f t="shared" si="9"/>
        <v>3.7574823184761179</v>
      </c>
      <c r="O152" s="29">
        <f t="shared" si="9"/>
        <v>0.53070411577627352</v>
      </c>
      <c r="P152" s="29">
        <f t="shared" si="9"/>
        <v>2.9791612805246139E-2</v>
      </c>
      <c r="Q152" s="29">
        <f t="shared" si="9"/>
        <v>0.13779911720208199</v>
      </c>
      <c r="R152" s="29">
        <f t="shared" si="11"/>
        <v>0.8316131123941245</v>
      </c>
      <c r="S152" s="29">
        <f t="shared" si="11"/>
        <v>0.65797545449970185</v>
      </c>
      <c r="T152" s="29">
        <f t="shared" si="11"/>
        <v>0.1268103518749622</v>
      </c>
      <c r="U152" s="29">
        <f t="shared" si="11"/>
        <v>0.26726656763976397</v>
      </c>
      <c r="V152" s="29">
        <f t="shared" si="11"/>
        <v>0.15178170090952234</v>
      </c>
      <c r="W152" s="29">
        <f t="shared" si="11"/>
        <v>8.2231968792637611E-2</v>
      </c>
      <c r="X152" s="29">
        <f t="shared" si="11"/>
        <v>0.49473268632848866</v>
      </c>
      <c r="Y152" s="29">
        <f t="shared" si="11"/>
        <v>1.0550354384873355</v>
      </c>
      <c r="Z152" s="29">
        <f t="shared" si="11"/>
        <v>0.24026692118311546</v>
      </c>
      <c r="AA152" s="29">
        <f t="shared" si="11"/>
        <v>2.0580119816870828</v>
      </c>
      <c r="AB152" s="29">
        <f t="shared" si="11"/>
        <v>1.1651410837944289</v>
      </c>
      <c r="AC152" s="29">
        <f t="shared" si="11"/>
        <v>7.2514984447309097E-2</v>
      </c>
      <c r="AD152" s="29">
        <f t="shared" si="11"/>
        <v>1.0574511173339227</v>
      </c>
      <c r="AE152" s="29">
        <f t="shared" si="11"/>
        <v>4.8261893147512476</v>
      </c>
      <c r="AF152" s="29">
        <f t="shared" si="11"/>
        <v>12.790911389719023</v>
      </c>
      <c r="AG152" s="29">
        <f t="shared" si="11"/>
        <v>0.88225510720331135</v>
      </c>
      <c r="AH152" s="29">
        <f t="shared" si="11"/>
        <v>0.44897097788123702</v>
      </c>
      <c r="AI152" s="29">
        <f t="shared" si="11"/>
        <v>0.99969392043790639</v>
      </c>
      <c r="AJ152" s="29">
        <f t="shared" si="11"/>
        <v>0.23172811612037597</v>
      </c>
      <c r="AK152" s="29">
        <f t="shared" si="11"/>
        <v>0.3102739664498827</v>
      </c>
      <c r="AL152" s="29">
        <f t="shared" si="11"/>
        <v>0.80547994433041359</v>
      </c>
      <c r="AM152" s="28"/>
      <c r="AN152" s="29">
        <f t="shared" si="11"/>
        <v>6.9501827469931193E-2</v>
      </c>
      <c r="AO152" s="29">
        <f t="shared" si="11"/>
        <v>2.0046180424394029</v>
      </c>
      <c r="AP152" s="29">
        <f t="shared" si="11"/>
        <v>0.84994054860979251</v>
      </c>
      <c r="AQ152" s="29">
        <f t="shared" si="11"/>
        <v>6.552129429386179E-2</v>
      </c>
      <c r="AR152" s="29">
        <f t="shared" si="11"/>
        <v>5.9589365679083649E-2</v>
      </c>
      <c r="AS152" s="29">
        <f t="shared" si="11"/>
        <v>0.44765536262722644</v>
      </c>
      <c r="AT152" s="29">
        <f t="shared" si="11"/>
        <v>0.33774215766023341</v>
      </c>
      <c r="AU152" s="29">
        <f t="shared" si="11"/>
        <v>4.2627042286879128E-2</v>
      </c>
      <c r="AV152" s="29">
        <f t="shared" si="11"/>
        <v>0.34148096948514395</v>
      </c>
      <c r="AW152" s="29">
        <f t="shared" si="11"/>
        <v>0.67277137873277326</v>
      </c>
      <c r="AX152" s="29">
        <f t="shared" si="11"/>
        <v>0.105456876209695</v>
      </c>
      <c r="AY152" s="29">
        <f t="shared" si="11"/>
        <v>1.3529689080813276</v>
      </c>
      <c r="AZ152" s="29">
        <f t="shared" si="11"/>
        <v>0.75185621108074785</v>
      </c>
    </row>
    <row r="153" spans="1:52">
      <c r="A153" s="5" t="s">
        <v>94</v>
      </c>
      <c r="B153" s="29">
        <f t="shared" si="9"/>
        <v>0</v>
      </c>
      <c r="C153" s="29">
        <f t="shared" si="9"/>
        <v>3.4181560821897454</v>
      </c>
      <c r="D153" s="29">
        <f t="shared" si="9"/>
        <v>0.39075364033548615</v>
      </c>
      <c r="E153" s="29">
        <f t="shared" si="9"/>
        <v>0.17948371988568934</v>
      </c>
      <c r="F153" s="29">
        <f t="shared" si="9"/>
        <v>3.6295247606899277E-2</v>
      </c>
      <c r="G153" s="29">
        <f t="shared" si="9"/>
        <v>0.66251064761467271</v>
      </c>
      <c r="H153" s="29">
        <f t="shared" si="9"/>
        <v>0.62646095051649675</v>
      </c>
      <c r="I153" s="29">
        <f t="shared" si="9"/>
        <v>2.018832574693737E-2</v>
      </c>
      <c r="J153" s="29">
        <f t="shared" si="9"/>
        <v>9.538850747052266E-2</v>
      </c>
      <c r="K153" s="29">
        <f t="shared" si="9"/>
        <v>0.28437314623288434</v>
      </c>
      <c r="L153" s="29">
        <f t="shared" si="9"/>
        <v>3.2923542284616684E-2</v>
      </c>
      <c r="M153" s="29">
        <f t="shared" si="9"/>
        <v>8.2245417508326202E-3</v>
      </c>
      <c r="N153" s="29">
        <f t="shared" si="9"/>
        <v>0.31826649090495429</v>
      </c>
      <c r="O153" s="29">
        <f t="shared" si="9"/>
        <v>0.15086689057276995</v>
      </c>
      <c r="P153" s="29">
        <f t="shared" si="9"/>
        <v>2.865473335023825E-2</v>
      </c>
      <c r="Q153" s="29">
        <f t="shared" si="9"/>
        <v>1.874310909058767E-2</v>
      </c>
      <c r="R153" s="29">
        <f t="shared" si="11"/>
        <v>0.26414186602749989</v>
      </c>
      <c r="S153" s="29">
        <f t="shared" si="11"/>
        <v>0.1122696924228969</v>
      </c>
      <c r="T153" s="29">
        <f t="shared" si="11"/>
        <v>2.0909337380756562E-2</v>
      </c>
      <c r="U153" s="29">
        <f t="shared" si="11"/>
        <v>4.3943144056895353E-2</v>
      </c>
      <c r="V153" s="29">
        <f t="shared" si="11"/>
        <v>1.1311539034535785E-2</v>
      </c>
      <c r="W153" s="29">
        <f t="shared" si="11"/>
        <v>3.5152848838839873E-3</v>
      </c>
      <c r="X153" s="29">
        <f t="shared" si="11"/>
        <v>0.155507569850731</v>
      </c>
      <c r="Y153" s="29">
        <f t="shared" si="11"/>
        <v>0.30348386400053556</v>
      </c>
      <c r="Z153" s="29">
        <f t="shared" si="11"/>
        <v>6.6556247426580506E-2</v>
      </c>
      <c r="AA153" s="29">
        <f t="shared" si="11"/>
        <v>7.1571280654176728E-2</v>
      </c>
      <c r="AB153" s="29">
        <f t="shared" si="11"/>
        <v>0.28563678347777216</v>
      </c>
      <c r="AC153" s="29">
        <f t="shared" si="11"/>
        <v>2.6570566073241347E-2</v>
      </c>
      <c r="AD153" s="29">
        <f t="shared" si="11"/>
        <v>3.9371522486653453E-2</v>
      </c>
      <c r="AE153" s="29">
        <f t="shared" si="11"/>
        <v>1.3444905239618747</v>
      </c>
      <c r="AF153" s="29">
        <f t="shared" si="11"/>
        <v>0.3756579139614889</v>
      </c>
      <c r="AG153" s="29">
        <f t="shared" si="11"/>
        <v>0.45257990355092947</v>
      </c>
      <c r="AH153" s="29">
        <f t="shared" si="11"/>
        <v>3.6414428214472293E-2</v>
      </c>
      <c r="AI153" s="29">
        <f t="shared" ref="AI153:CF153" si="12">AI96/64.83*100</f>
        <v>0.25196128004178014</v>
      </c>
      <c r="AJ153" s="29">
        <f t="shared" si="12"/>
        <v>0.16797139938888667</v>
      </c>
      <c r="AK153" s="29">
        <f t="shared" si="12"/>
        <v>0.33057258503900411</v>
      </c>
      <c r="AL153" s="29">
        <f t="shared" si="12"/>
        <v>4.5228180320065396</v>
      </c>
      <c r="AM153" s="29">
        <f t="shared" si="12"/>
        <v>6.9501827469931193E-2</v>
      </c>
      <c r="AN153" s="28"/>
      <c r="AO153" s="29">
        <f t="shared" si="12"/>
        <v>0.52837895561171822</v>
      </c>
      <c r="AP153" s="29">
        <f t="shared" si="12"/>
        <v>0.86726714810878314</v>
      </c>
      <c r="AQ153" s="29">
        <f t="shared" si="12"/>
        <v>1.7187527018792476E-2</v>
      </c>
      <c r="AR153" s="29">
        <f t="shared" si="12"/>
        <v>7.642049661007482E-3</v>
      </c>
      <c r="AS153" s="29">
        <f t="shared" si="12"/>
        <v>5.0927913608442128E-2</v>
      </c>
      <c r="AT153" s="29">
        <f t="shared" si="12"/>
        <v>2.9310095611726629E-2</v>
      </c>
      <c r="AU153" s="29">
        <f t="shared" si="12"/>
        <v>1.1181913436431936E-2</v>
      </c>
      <c r="AV153" s="29">
        <f t="shared" si="12"/>
        <v>0.20337442384383669</v>
      </c>
      <c r="AW153" s="29">
        <f t="shared" si="12"/>
        <v>0.12626296806540849</v>
      </c>
      <c r="AX153" s="29">
        <f t="shared" si="12"/>
        <v>3.9445983994902449E-2</v>
      </c>
      <c r="AY153" s="29">
        <f t="shared" si="12"/>
        <v>0.52291214680421971</v>
      </c>
      <c r="AZ153" s="29">
        <f t="shared" si="12"/>
        <v>0.26266667606361688</v>
      </c>
    </row>
    <row r="154" spans="1:52">
      <c r="A154" s="5" t="s">
        <v>95</v>
      </c>
      <c r="B154" s="29">
        <f t="shared" si="9"/>
        <v>9.5926353117951821E-2</v>
      </c>
      <c r="C154" s="29">
        <f t="shared" si="9"/>
        <v>20.98673256513619</v>
      </c>
      <c r="D154" s="29">
        <f t="shared" si="9"/>
        <v>2.9533819239081911</v>
      </c>
      <c r="E154" s="29">
        <f t="shared" si="9"/>
        <v>1.7206588753165935</v>
      </c>
      <c r="F154" s="29">
        <f t="shared" si="9"/>
        <v>0.3804903397126464</v>
      </c>
      <c r="G154" s="29">
        <f t="shared" si="9"/>
        <v>2.9805285470623453</v>
      </c>
      <c r="H154" s="29">
        <f t="shared" si="9"/>
        <v>4.0790779108413284</v>
      </c>
      <c r="I154" s="29">
        <f t="shared" si="9"/>
        <v>1.6124819540593816</v>
      </c>
      <c r="J154" s="29">
        <f t="shared" si="9"/>
        <v>0.68374482154870653</v>
      </c>
      <c r="K154" s="29">
        <f t="shared" si="9"/>
        <v>1.4435660563713555</v>
      </c>
      <c r="L154" s="29">
        <f t="shared" si="9"/>
        <v>9.1307957269336937E-2</v>
      </c>
      <c r="M154" s="29">
        <f t="shared" si="9"/>
        <v>0.75768665648106881</v>
      </c>
      <c r="N154" s="29">
        <f t="shared" si="9"/>
        <v>3.9778502002812273</v>
      </c>
      <c r="O154" s="29">
        <f t="shared" si="9"/>
        <v>1.160835647643232</v>
      </c>
      <c r="P154" s="29">
        <f t="shared" si="9"/>
        <v>7.1522214442194684E-2</v>
      </c>
      <c r="Q154" s="29">
        <f t="shared" si="9"/>
        <v>0</v>
      </c>
      <c r="R154" s="29">
        <f t="shared" ref="R154:BO156" si="13">R97/64.83*100</f>
        <v>1.4508691677694578</v>
      </c>
      <c r="S154" s="29">
        <f t="shared" si="13"/>
        <v>1.2933468567117723</v>
      </c>
      <c r="T154" s="29">
        <f t="shared" si="13"/>
        <v>0.27834509921263134</v>
      </c>
      <c r="U154" s="29">
        <f t="shared" si="13"/>
        <v>0.65809252539606478</v>
      </c>
      <c r="V154" s="29">
        <f t="shared" si="13"/>
        <v>0.22351601132242707</v>
      </c>
      <c r="W154" s="29">
        <f t="shared" si="13"/>
        <v>6.1419057491221007E-2</v>
      </c>
      <c r="X154" s="29">
        <f t="shared" si="13"/>
        <v>0.7297161613731582</v>
      </c>
      <c r="Y154" s="29">
        <f t="shared" si="13"/>
        <v>0.61321082463193932</v>
      </c>
      <c r="Z154" s="29">
        <f t="shared" si="13"/>
        <v>0.49529680307140628</v>
      </c>
      <c r="AA154" s="29">
        <f t="shared" si="13"/>
        <v>1.4644226242532823</v>
      </c>
      <c r="AB154" s="29">
        <f t="shared" si="13"/>
        <v>1.1659693501562658</v>
      </c>
      <c r="AC154" s="29">
        <f t="shared" si="13"/>
        <v>8.5663505020130121E-2</v>
      </c>
      <c r="AD154" s="29">
        <f t="shared" si="13"/>
        <v>2.8280302125346597</v>
      </c>
      <c r="AE154" s="29">
        <f t="shared" si="13"/>
        <v>10.059474220079217</v>
      </c>
      <c r="AF154" s="29">
        <f t="shared" si="13"/>
        <v>10.215834507767338</v>
      </c>
      <c r="AG154" s="29">
        <f t="shared" si="13"/>
        <v>3.1692662045993094</v>
      </c>
      <c r="AH154" s="29">
        <f t="shared" si="13"/>
        <v>0.35423955767038645</v>
      </c>
      <c r="AI154" s="29">
        <f t="shared" si="13"/>
        <v>2.7986739159129641</v>
      </c>
      <c r="AJ154" s="29">
        <f t="shared" si="13"/>
        <v>0.32711230235275751</v>
      </c>
      <c r="AK154" s="29">
        <f t="shared" si="13"/>
        <v>0.68759097688112869</v>
      </c>
      <c r="AL154" s="29">
        <f t="shared" si="13"/>
        <v>4.5766582884921245</v>
      </c>
      <c r="AM154" s="29">
        <f t="shared" si="13"/>
        <v>2.0046180424394029</v>
      </c>
      <c r="AN154" s="29">
        <f t="shared" si="13"/>
        <v>0.52837895561171822</v>
      </c>
      <c r="AO154" s="28"/>
      <c r="AP154" s="29">
        <f t="shared" si="13"/>
        <v>2.4604226816903862</v>
      </c>
      <c r="AQ154" s="29">
        <f t="shared" si="13"/>
        <v>5.7200089918541357E-2</v>
      </c>
      <c r="AR154" s="29">
        <f t="shared" si="13"/>
        <v>8.5008937701101459</v>
      </c>
      <c r="AS154" s="29">
        <f t="shared" si="13"/>
        <v>0.23574253420728172</v>
      </c>
      <c r="AT154" s="29">
        <f t="shared" si="13"/>
        <v>0.34140399368539176</v>
      </c>
      <c r="AU154" s="29">
        <f t="shared" si="13"/>
        <v>0.43415642569186402</v>
      </c>
      <c r="AV154" s="29">
        <f t="shared" si="13"/>
        <v>0.63960442801191242</v>
      </c>
      <c r="AW154" s="29">
        <f t="shared" si="13"/>
        <v>2.4555622029360649</v>
      </c>
      <c r="AX154" s="29">
        <f t="shared" si="13"/>
        <v>0</v>
      </c>
      <c r="AY154" s="29">
        <f t="shared" si="13"/>
        <v>3.0335749910021081</v>
      </c>
      <c r="AZ154" s="29">
        <f t="shared" si="13"/>
        <v>1.8451303276132636</v>
      </c>
    </row>
    <row r="155" spans="1:52">
      <c r="A155" s="5" t="s">
        <v>96</v>
      </c>
      <c r="B155" s="29">
        <f t="shared" si="9"/>
        <v>2.6541586046746177</v>
      </c>
      <c r="C155" s="29">
        <f t="shared" si="9"/>
        <v>16.713696599985457</v>
      </c>
      <c r="D155" s="29">
        <f t="shared" si="9"/>
        <v>1.8723672104970885</v>
      </c>
      <c r="E155" s="29">
        <f t="shared" si="9"/>
        <v>0.69740590756950305</v>
      </c>
      <c r="F155" s="29">
        <f t="shared" si="9"/>
        <v>7.1016958916730516E-2</v>
      </c>
      <c r="G155" s="29">
        <f t="shared" si="9"/>
        <v>1.6311686061694326</v>
      </c>
      <c r="H155" s="29">
        <f t="shared" si="9"/>
        <v>1.9309427359507914</v>
      </c>
      <c r="I155" s="29">
        <f t="shared" si="9"/>
        <v>0.180332529371416</v>
      </c>
      <c r="J155" s="29">
        <f t="shared" si="9"/>
        <v>0.52382400557773046</v>
      </c>
      <c r="K155" s="29">
        <f t="shared" si="9"/>
        <v>0.50384020569041144</v>
      </c>
      <c r="L155" s="29">
        <f t="shared" si="9"/>
        <v>0.22329059080009966</v>
      </c>
      <c r="M155" s="29">
        <f t="shared" si="9"/>
        <v>0.16792193218877891</v>
      </c>
      <c r="N155" s="29">
        <f t="shared" si="9"/>
        <v>1.8200706755500766</v>
      </c>
      <c r="O155" s="29">
        <f t="shared" si="9"/>
        <v>0.57706927801108332</v>
      </c>
      <c r="P155" s="29">
        <f t="shared" si="9"/>
        <v>0.25138815147755034</v>
      </c>
      <c r="Q155" s="29">
        <f t="shared" si="9"/>
        <v>8.2003155635594793E-2</v>
      </c>
      <c r="R155" s="29">
        <f t="shared" si="13"/>
        <v>0.62341076983085164</v>
      </c>
      <c r="S155" s="29">
        <f t="shared" si="13"/>
        <v>0.50785390519314499</v>
      </c>
      <c r="T155" s="29">
        <f t="shared" si="13"/>
        <v>0</v>
      </c>
      <c r="U155" s="29">
        <f t="shared" si="13"/>
        <v>0.33084065267866247</v>
      </c>
      <c r="V155" s="29">
        <f t="shared" si="13"/>
        <v>0.1010404959158534</v>
      </c>
      <c r="W155" s="29">
        <f t="shared" si="13"/>
        <v>0</v>
      </c>
      <c r="X155" s="29">
        <f t="shared" si="13"/>
        <v>0.38364894124319404</v>
      </c>
      <c r="Y155" s="29">
        <f t="shared" si="13"/>
        <v>0.57052838587304899</v>
      </c>
      <c r="Z155" s="29">
        <f t="shared" si="13"/>
        <v>0.22648179083400813</v>
      </c>
      <c r="AA155" s="29">
        <f t="shared" si="13"/>
        <v>0.85974438474228798</v>
      </c>
      <c r="AB155" s="29">
        <f t="shared" si="13"/>
        <v>1.1056304780505668</v>
      </c>
      <c r="AC155" s="29">
        <f t="shared" si="13"/>
        <v>9.0415995799332502E-2</v>
      </c>
      <c r="AD155" s="29">
        <f t="shared" si="13"/>
        <v>1.8886879862263752</v>
      </c>
      <c r="AE155" s="29">
        <f t="shared" si="13"/>
        <v>6.2090874095206878</v>
      </c>
      <c r="AF155" s="29">
        <f t="shared" si="13"/>
        <v>6.2165549972694114</v>
      </c>
      <c r="AG155" s="29">
        <f t="shared" si="13"/>
        <v>0.84337024387482595</v>
      </c>
      <c r="AH155" s="29">
        <f t="shared" si="13"/>
        <v>0.48929871095001898</v>
      </c>
      <c r="AI155" s="29">
        <f t="shared" si="13"/>
        <v>1.208681332479451</v>
      </c>
      <c r="AJ155" s="29">
        <f t="shared" si="13"/>
        <v>0.20099645103619038</v>
      </c>
      <c r="AK155" s="29">
        <f t="shared" si="13"/>
        <v>0.21970570580301915</v>
      </c>
      <c r="AL155" s="29">
        <f t="shared" si="13"/>
        <v>2.0306949400692846</v>
      </c>
      <c r="AM155" s="29">
        <f t="shared" si="13"/>
        <v>0.84994054860979251</v>
      </c>
      <c r="AN155" s="29">
        <f t="shared" si="13"/>
        <v>0.86726714810878314</v>
      </c>
      <c r="AO155" s="29">
        <f t="shared" si="13"/>
        <v>2.4604226816903862</v>
      </c>
      <c r="AP155" s="28"/>
      <c r="AQ155" s="29">
        <f t="shared" si="13"/>
        <v>0.21932549815391625</v>
      </c>
      <c r="AR155" s="29">
        <f t="shared" si="13"/>
        <v>6.176151382474758E-2</v>
      </c>
      <c r="AS155" s="29">
        <f t="shared" si="13"/>
        <v>0.41749717019480642</v>
      </c>
      <c r="AT155" s="29">
        <f t="shared" si="13"/>
        <v>0.29921471839210495</v>
      </c>
      <c r="AU155" s="29">
        <f t="shared" si="13"/>
        <v>0</v>
      </c>
      <c r="AV155" s="29">
        <f t="shared" si="13"/>
        <v>0.43599483845392806</v>
      </c>
      <c r="AW155" s="29">
        <f t="shared" si="13"/>
        <v>1.4277096893449188</v>
      </c>
      <c r="AX155" s="29">
        <f t="shared" si="13"/>
        <v>0.11505366760301082</v>
      </c>
      <c r="AY155" s="29">
        <f t="shared" si="13"/>
        <v>1.1566089529313781</v>
      </c>
      <c r="AZ155" s="29">
        <f t="shared" si="13"/>
        <v>2.4155733479605699</v>
      </c>
    </row>
    <row r="156" spans="1:52">
      <c r="A156" s="5" t="s">
        <v>97</v>
      </c>
      <c r="B156" s="29">
        <f t="shared" si="9"/>
        <v>0</v>
      </c>
      <c r="C156" s="29">
        <f t="shared" si="9"/>
        <v>1.6577999382774402</v>
      </c>
      <c r="D156" s="29">
        <f t="shared" si="9"/>
        <v>0</v>
      </c>
      <c r="E156" s="29">
        <f t="shared" si="9"/>
        <v>5.7483676053739802E-2</v>
      </c>
      <c r="F156" s="29">
        <f t="shared" si="9"/>
        <v>3.7327127328727061E-3</v>
      </c>
      <c r="G156" s="29">
        <f t="shared" si="9"/>
        <v>6.0441977819784325E-2</v>
      </c>
      <c r="H156" s="29">
        <f t="shared" si="9"/>
        <v>1.3539035321887847</v>
      </c>
      <c r="I156" s="29">
        <f t="shared" si="9"/>
        <v>4.1524566184059052E-2</v>
      </c>
      <c r="J156" s="29">
        <f t="shared" si="9"/>
        <v>0</v>
      </c>
      <c r="K156" s="29">
        <f t="shared" si="9"/>
        <v>8.7347432249081466E-2</v>
      </c>
      <c r="L156" s="29">
        <f t="shared" si="9"/>
        <v>0</v>
      </c>
      <c r="M156" s="29">
        <f t="shared" si="9"/>
        <v>0</v>
      </c>
      <c r="N156" s="29">
        <f t="shared" si="9"/>
        <v>0.12607683434063033</v>
      </c>
      <c r="O156" s="29">
        <f t="shared" si="9"/>
        <v>2.3331738423291466E-2</v>
      </c>
      <c r="P156" s="29">
        <f t="shared" si="9"/>
        <v>0</v>
      </c>
      <c r="Q156" s="29">
        <f t="shared" si="9"/>
        <v>0</v>
      </c>
      <c r="R156" s="29">
        <f t="shared" si="13"/>
        <v>2.2992443468819661E-2</v>
      </c>
      <c r="S156" s="29">
        <f t="shared" si="13"/>
        <v>3.9967455399004086E-2</v>
      </c>
      <c r="T156" s="29">
        <f t="shared" si="13"/>
        <v>5.7343448539891081E-2</v>
      </c>
      <c r="U156" s="29">
        <f t="shared" si="13"/>
        <v>9.4904154877883257E-2</v>
      </c>
      <c r="V156" s="29">
        <f t="shared" si="13"/>
        <v>8.7248459302229041E-3</v>
      </c>
      <c r="W156" s="29">
        <f t="shared" si="13"/>
        <v>0</v>
      </c>
      <c r="X156" s="29">
        <f t="shared" si="13"/>
        <v>7.6765764024212507E-2</v>
      </c>
      <c r="Y156" s="29">
        <f t="shared" si="13"/>
        <v>0</v>
      </c>
      <c r="Z156" s="29">
        <f t="shared" si="13"/>
        <v>0</v>
      </c>
      <c r="AA156" s="29">
        <f t="shared" si="13"/>
        <v>4.3618408097257734E-2</v>
      </c>
      <c r="AB156" s="29">
        <f t="shared" si="13"/>
        <v>8.0783307861204287E-2</v>
      </c>
      <c r="AC156" s="29">
        <f t="shared" si="13"/>
        <v>1.3662985768193322E-2</v>
      </c>
      <c r="AD156" s="29">
        <f t="shared" si="13"/>
        <v>6.7484768662743472E-2</v>
      </c>
      <c r="AE156" s="29">
        <f t="shared" si="13"/>
        <v>0.7741605584063781</v>
      </c>
      <c r="AF156" s="29">
        <f t="shared" si="13"/>
        <v>0.33850561382386501</v>
      </c>
      <c r="AG156" s="29">
        <f t="shared" si="13"/>
        <v>3.3246201638210612E-2</v>
      </c>
      <c r="AH156" s="29">
        <f t="shared" si="13"/>
        <v>2.3045966929307559E-2</v>
      </c>
      <c r="AI156" s="29">
        <f t="shared" si="13"/>
        <v>8.3052749910763959E-2</v>
      </c>
      <c r="AJ156" s="29">
        <f t="shared" si="13"/>
        <v>3.7966341376968905E-3</v>
      </c>
      <c r="AK156" s="29">
        <f t="shared" si="13"/>
        <v>1.1804542248336913E-2</v>
      </c>
      <c r="AL156" s="29">
        <f t="shared" si="13"/>
        <v>6.5869533965899327E-2</v>
      </c>
      <c r="AM156" s="29">
        <f t="shared" si="13"/>
        <v>6.552129429386179E-2</v>
      </c>
      <c r="AN156" s="29">
        <f t="shared" si="13"/>
        <v>1.7187527018792476E-2</v>
      </c>
      <c r="AO156" s="29">
        <f t="shared" si="13"/>
        <v>5.7200089918541357E-2</v>
      </c>
      <c r="AP156" s="29">
        <f t="shared" si="13"/>
        <v>0.21932549815391625</v>
      </c>
      <c r="AQ156" s="28"/>
      <c r="AR156" s="29">
        <f t="shared" si="13"/>
        <v>0</v>
      </c>
      <c r="AS156" s="29">
        <f t="shared" si="13"/>
        <v>1.5236597054850689E-2</v>
      </c>
      <c r="AT156" s="29">
        <f t="shared" si="13"/>
        <v>8.0382363572992343E-3</v>
      </c>
      <c r="AU156" s="29">
        <f t="shared" si="13"/>
        <v>0</v>
      </c>
      <c r="AV156" s="29">
        <f t="shared" si="13"/>
        <v>1.0248663178325752</v>
      </c>
      <c r="AW156" s="29">
        <f t="shared" si="13"/>
        <v>0.14067369824839909</v>
      </c>
      <c r="AX156" s="29">
        <f t="shared" si="13"/>
        <v>1.1590697045297135E-2</v>
      </c>
      <c r="AY156" s="29">
        <f t="shared" si="13"/>
        <v>1.9555586296937214E-2</v>
      </c>
      <c r="AZ156" s="29">
        <f t="shared" si="13"/>
        <v>0.1401962988199543</v>
      </c>
    </row>
    <row r="157" spans="1:52">
      <c r="A157" s="5" t="s">
        <v>98</v>
      </c>
      <c r="B157" s="29">
        <f t="shared" ref="B157:AZ162" si="14">B100/64.83*100</f>
        <v>2.2142933943138092E-2</v>
      </c>
      <c r="C157" s="29">
        <f t="shared" si="14"/>
        <v>1.0976628330185578</v>
      </c>
      <c r="D157" s="29">
        <f t="shared" si="14"/>
        <v>0.30999786212493119</v>
      </c>
      <c r="E157" s="29">
        <f t="shared" si="14"/>
        <v>4.7709818813568346E-2</v>
      </c>
      <c r="F157" s="29">
        <f t="shared" si="14"/>
        <v>1.4937005445477426E-2</v>
      </c>
      <c r="G157" s="29">
        <f t="shared" si="14"/>
        <v>9.0700338109202333E-2</v>
      </c>
      <c r="H157" s="29">
        <f t="shared" si="14"/>
        <v>0.13285140723125249</v>
      </c>
      <c r="I157" s="29">
        <f t="shared" si="14"/>
        <v>5.5388910210888341E-2</v>
      </c>
      <c r="J157" s="29">
        <f t="shared" si="14"/>
        <v>8.3881072796282638E-3</v>
      </c>
      <c r="K157" s="29">
        <f t="shared" si="14"/>
        <v>1.4563906160244625E-2</v>
      </c>
      <c r="L157" s="29">
        <f t="shared" si="14"/>
        <v>6.2728742284512851E-3</v>
      </c>
      <c r="M157" s="29">
        <f t="shared" si="14"/>
        <v>1.6410867089422743E-2</v>
      </c>
      <c r="N157" s="29">
        <f t="shared" si="14"/>
        <v>0.109958443952482</v>
      </c>
      <c r="O157" s="29">
        <f t="shared" si="14"/>
        <v>7.7804519309327257E-3</v>
      </c>
      <c r="P157" s="29">
        <f t="shared" si="14"/>
        <v>1.9654359560921868E-2</v>
      </c>
      <c r="Q157" s="29">
        <f t="shared" si="14"/>
        <v>0</v>
      </c>
      <c r="R157" s="29">
        <f t="shared" si="14"/>
        <v>5.4523071953907064E-2</v>
      </c>
      <c r="S157" s="29">
        <f t="shared" si="14"/>
        <v>1.1847090379332898E-2</v>
      </c>
      <c r="T157" s="29">
        <f t="shared" si="14"/>
        <v>1.9122361858520977E-2</v>
      </c>
      <c r="U157" s="29">
        <f t="shared" si="14"/>
        <v>3.0140722057161525E-3</v>
      </c>
      <c r="V157" s="29">
        <f t="shared" si="14"/>
        <v>1.3577576944999259E-2</v>
      </c>
      <c r="W157" s="29">
        <f t="shared" si="14"/>
        <v>1.4466860791713821E-2</v>
      </c>
      <c r="X157" s="29">
        <f t="shared" si="14"/>
        <v>4.6931748698232148E-2</v>
      </c>
      <c r="Y157" s="29">
        <f t="shared" si="14"/>
        <v>0</v>
      </c>
      <c r="Z157" s="29">
        <f t="shared" si="14"/>
        <v>3.8042592648334005E-2</v>
      </c>
      <c r="AA157" s="29">
        <f t="shared" si="14"/>
        <v>2.7272742284636362E-2</v>
      </c>
      <c r="AB157" s="29">
        <f t="shared" si="14"/>
        <v>5.3877737889294536E-2</v>
      </c>
      <c r="AC157" s="29">
        <f t="shared" si="14"/>
        <v>4.5562058888987634E-3</v>
      </c>
      <c r="AD157" s="29">
        <f t="shared" si="14"/>
        <v>0.13952601098870102</v>
      </c>
      <c r="AE157" s="29">
        <f t="shared" si="14"/>
        <v>0.49502824158234809</v>
      </c>
      <c r="AF157" s="29">
        <f t="shared" si="14"/>
        <v>0.1423291194294006</v>
      </c>
      <c r="AG157" s="29">
        <f t="shared" si="14"/>
        <v>1.2010521524768515E-2</v>
      </c>
      <c r="AH157" s="29">
        <f t="shared" si="14"/>
        <v>8.966014751351243E-3</v>
      </c>
      <c r="AI157" s="29">
        <f t="shared" si="14"/>
        <v>5.1698568040083125E-2</v>
      </c>
      <c r="AJ157" s="29">
        <f t="shared" si="14"/>
        <v>1.2660663715567948E-2</v>
      </c>
      <c r="AK157" s="29">
        <f t="shared" si="14"/>
        <v>0</v>
      </c>
      <c r="AL157" s="29">
        <f t="shared" si="14"/>
        <v>0</v>
      </c>
      <c r="AM157" s="29">
        <f t="shared" si="14"/>
        <v>5.9589365679083649E-2</v>
      </c>
      <c r="AN157" s="29">
        <f t="shared" si="14"/>
        <v>7.642049661007482E-3</v>
      </c>
      <c r="AO157" s="29">
        <f t="shared" si="14"/>
        <v>8.5008937701101459</v>
      </c>
      <c r="AP157" s="29">
        <f t="shared" si="14"/>
        <v>6.176151382474758E-2</v>
      </c>
      <c r="AQ157" s="29">
        <f t="shared" si="14"/>
        <v>0</v>
      </c>
      <c r="AR157" s="28"/>
      <c r="AS157" s="29">
        <f t="shared" si="14"/>
        <v>2.5404795996237038E-2</v>
      </c>
      <c r="AT157" s="29">
        <f t="shared" si="14"/>
        <v>8.0415497276031499E-3</v>
      </c>
      <c r="AU157" s="29">
        <f t="shared" si="14"/>
        <v>0</v>
      </c>
      <c r="AV157" s="29">
        <f t="shared" si="14"/>
        <v>9.7646549420157009E-3</v>
      </c>
      <c r="AW157" s="29">
        <f t="shared" si="14"/>
        <v>0</v>
      </c>
      <c r="AX157" s="29">
        <f t="shared" si="14"/>
        <v>3.0921265983991367E-2</v>
      </c>
      <c r="AY157" s="29">
        <f t="shared" si="14"/>
        <v>5.2169725685811061E-2</v>
      </c>
      <c r="AZ157" s="29">
        <f t="shared" si="14"/>
        <v>0</v>
      </c>
    </row>
    <row r="158" spans="1:52">
      <c r="A158" s="5" t="s">
        <v>99</v>
      </c>
      <c r="B158" s="29">
        <f t="shared" si="14"/>
        <v>7.665676005829734E-3</v>
      </c>
      <c r="C158" s="29">
        <f t="shared" si="14"/>
        <v>4.679218251540938</v>
      </c>
      <c r="D158" s="29">
        <f t="shared" si="14"/>
        <v>0.68080079387478165</v>
      </c>
      <c r="E158" s="29">
        <f t="shared" si="14"/>
        <v>0.34354718740638296</v>
      </c>
      <c r="F158" s="29">
        <f t="shared" si="14"/>
        <v>4.5246697645999694E-2</v>
      </c>
      <c r="G158" s="29">
        <f t="shared" si="14"/>
        <v>0.48355393522768431</v>
      </c>
      <c r="H158" s="29">
        <f t="shared" si="14"/>
        <v>1.4245994398140611</v>
      </c>
      <c r="I158" s="29">
        <f t="shared" si="14"/>
        <v>4.3623400515208188E-2</v>
      </c>
      <c r="J158" s="29">
        <f t="shared" si="14"/>
        <v>4.634598944527242E-2</v>
      </c>
      <c r="K158" s="29">
        <f t="shared" si="14"/>
        <v>0.27780801155813112</v>
      </c>
      <c r="L158" s="29">
        <f t="shared" si="14"/>
        <v>1.8241525775514321E-2</v>
      </c>
      <c r="M158" s="29">
        <f t="shared" si="14"/>
        <v>5.3688173813373707E-2</v>
      </c>
      <c r="N158" s="29">
        <f t="shared" si="14"/>
        <v>0.31348949688133798</v>
      </c>
      <c r="O158" s="29">
        <f t="shared" si="14"/>
        <v>0.12500623856643267</v>
      </c>
      <c r="P158" s="29">
        <f t="shared" si="14"/>
        <v>3.0958904796341717E-2</v>
      </c>
      <c r="Q158" s="29">
        <f t="shared" si="14"/>
        <v>4.3615969371124802E-2</v>
      </c>
      <c r="R158" s="29">
        <f t="shared" si="14"/>
        <v>0.30389355397903373</v>
      </c>
      <c r="S158" s="29">
        <f t="shared" si="14"/>
        <v>5.9751565400978382E-2</v>
      </c>
      <c r="T158" s="29">
        <f t="shared" si="14"/>
        <v>0</v>
      </c>
      <c r="U158" s="29">
        <f t="shared" si="14"/>
        <v>1.8990672105459201E-2</v>
      </c>
      <c r="V158" s="29">
        <f t="shared" si="14"/>
        <v>0.31586888024997972</v>
      </c>
      <c r="W158" s="29">
        <f t="shared" si="14"/>
        <v>0</v>
      </c>
      <c r="X158" s="29">
        <f t="shared" si="14"/>
        <v>0.24607321507591529</v>
      </c>
      <c r="Y158" s="29">
        <f t="shared" si="14"/>
        <v>0.32293312742828512</v>
      </c>
      <c r="Z158" s="29">
        <f t="shared" si="14"/>
        <v>0</v>
      </c>
      <c r="AA158" s="29">
        <f t="shared" si="14"/>
        <v>0.17205683229498961</v>
      </c>
      <c r="AB158" s="29">
        <f t="shared" si="14"/>
        <v>0.32047471301791397</v>
      </c>
      <c r="AC158" s="29">
        <f t="shared" si="14"/>
        <v>4.9685445698839086E-2</v>
      </c>
      <c r="AD158" s="29">
        <f t="shared" si="14"/>
        <v>0.21814075656042134</v>
      </c>
      <c r="AE158" s="29">
        <f t="shared" si="14"/>
        <v>1.4917841895765249</v>
      </c>
      <c r="AF158" s="29">
        <f t="shared" si="14"/>
        <v>2.1943478335638185</v>
      </c>
      <c r="AG158" s="29">
        <f t="shared" si="14"/>
        <v>0.19343969164144359</v>
      </c>
      <c r="AH158" s="29">
        <f t="shared" si="14"/>
        <v>0.11670852736031183</v>
      </c>
      <c r="AI158" s="29">
        <f t="shared" si="14"/>
        <v>1.1456227685882847</v>
      </c>
      <c r="AJ158" s="29">
        <f t="shared" si="14"/>
        <v>5.5225837891461509E-2</v>
      </c>
      <c r="AK158" s="29">
        <f t="shared" si="14"/>
        <v>0.12324880716356704</v>
      </c>
      <c r="AL158" s="29">
        <f t="shared" si="14"/>
        <v>0.54540174552027787</v>
      </c>
      <c r="AM158" s="29">
        <f t="shared" si="14"/>
        <v>0.44765536262722644</v>
      </c>
      <c r="AN158" s="29">
        <f t="shared" si="14"/>
        <v>5.0927913608442128E-2</v>
      </c>
      <c r="AO158" s="29">
        <f t="shared" si="14"/>
        <v>0.23574253420728172</v>
      </c>
      <c r="AP158" s="29">
        <f t="shared" si="14"/>
        <v>0.41749717019480642</v>
      </c>
      <c r="AQ158" s="29">
        <f t="shared" si="14"/>
        <v>1.5236597054850689E-2</v>
      </c>
      <c r="AR158" s="29">
        <f t="shared" si="14"/>
        <v>2.5404795996237038E-2</v>
      </c>
      <c r="AS158" s="28"/>
      <c r="AT158" s="29">
        <f t="shared" si="14"/>
        <v>0.11140276156617183</v>
      </c>
      <c r="AU158" s="29">
        <f t="shared" si="14"/>
        <v>5.5758777219726538E-2</v>
      </c>
      <c r="AV158" s="29">
        <f t="shared" si="14"/>
        <v>0.14907704844948513</v>
      </c>
      <c r="AW158" s="29">
        <f t="shared" si="14"/>
        <v>0.83948288427066131</v>
      </c>
      <c r="AX158" s="29">
        <f t="shared" si="14"/>
        <v>1.8733141363790597E-2</v>
      </c>
      <c r="AY158" s="29">
        <f t="shared" si="14"/>
        <v>0.66926068869974076</v>
      </c>
      <c r="AZ158" s="29">
        <f t="shared" si="14"/>
        <v>0.20724545514326256</v>
      </c>
    </row>
    <row r="159" spans="1:52">
      <c r="A159" s="5" t="s">
        <v>100</v>
      </c>
      <c r="B159" s="29">
        <f t="shared" si="14"/>
        <v>0</v>
      </c>
      <c r="C159" s="29">
        <f t="shared" si="14"/>
        <v>1.2588959331369987</v>
      </c>
      <c r="D159" s="29">
        <f t="shared" si="14"/>
        <v>0.91318488238178264</v>
      </c>
      <c r="E159" s="29">
        <f t="shared" si="14"/>
        <v>0.20259037545696185</v>
      </c>
      <c r="F159" s="29">
        <f t="shared" si="14"/>
        <v>2.6734846803867795E-2</v>
      </c>
      <c r="G159" s="29">
        <f t="shared" si="14"/>
        <v>0.44836506375314933</v>
      </c>
      <c r="H159" s="29">
        <f t="shared" si="14"/>
        <v>0.89805443980486421</v>
      </c>
      <c r="I159" s="29">
        <f t="shared" si="14"/>
        <v>3.5406169944038543E-2</v>
      </c>
      <c r="J159" s="29">
        <f t="shared" si="14"/>
        <v>3.0026736471890216E-2</v>
      </c>
      <c r="K159" s="29">
        <f t="shared" si="14"/>
        <v>0.22821976017675308</v>
      </c>
      <c r="L159" s="29">
        <f t="shared" si="14"/>
        <v>4.6192895751772475E-2</v>
      </c>
      <c r="M159" s="29">
        <f t="shared" si="14"/>
        <v>5.0353410909282761E-2</v>
      </c>
      <c r="N159" s="29">
        <f t="shared" si="14"/>
        <v>0.29355814987723217</v>
      </c>
      <c r="O159" s="29">
        <f t="shared" si="14"/>
        <v>0.17387309190559658</v>
      </c>
      <c r="P159" s="29">
        <f t="shared" si="14"/>
        <v>1.8845440146025155E-2</v>
      </c>
      <c r="Q159" s="29">
        <f t="shared" si="14"/>
        <v>4.1324243410517554E-2</v>
      </c>
      <c r="R159" s="29">
        <f t="shared" si="14"/>
        <v>2.6662316612704622</v>
      </c>
      <c r="S159" s="29">
        <f t="shared" si="14"/>
        <v>0.13631396044601307</v>
      </c>
      <c r="T159" s="29">
        <f t="shared" si="14"/>
        <v>1.4668270405387398E-2</v>
      </c>
      <c r="U159" s="29">
        <f t="shared" si="14"/>
        <v>2.1578825546994813E-2</v>
      </c>
      <c r="V159" s="29">
        <f t="shared" si="14"/>
        <v>1.1902867382041027E-2</v>
      </c>
      <c r="W159" s="29">
        <f t="shared" si="14"/>
        <v>5.1786726383828856E-2</v>
      </c>
      <c r="X159" s="29">
        <f t="shared" si="14"/>
        <v>9.8182182381304675E-2</v>
      </c>
      <c r="Y159" s="29">
        <f t="shared" si="14"/>
        <v>0.13306206516043717</v>
      </c>
      <c r="Z159" s="29">
        <f t="shared" si="14"/>
        <v>1.0375641345121787E-2</v>
      </c>
      <c r="AA159" s="29">
        <f t="shared" si="14"/>
        <v>0.11296917148787421</v>
      </c>
      <c r="AB159" s="29">
        <f t="shared" si="14"/>
        <v>2.4446269873632196</v>
      </c>
      <c r="AC159" s="29">
        <f t="shared" si="14"/>
        <v>2.912456652210265E-2</v>
      </c>
      <c r="AD159" s="29">
        <f t="shared" si="14"/>
        <v>0.23476847135380541</v>
      </c>
      <c r="AE159" s="29">
        <f t="shared" si="14"/>
        <v>0.96541383266228642</v>
      </c>
      <c r="AF159" s="29">
        <f t="shared" si="14"/>
        <v>0.7027484753590979</v>
      </c>
      <c r="AG159" s="29">
        <f t="shared" si="14"/>
        <v>0.39686601997720633</v>
      </c>
      <c r="AH159" s="29">
        <f t="shared" si="14"/>
        <v>0.19257276033825482</v>
      </c>
      <c r="AI159" s="29">
        <f t="shared" si="14"/>
        <v>0.30932177381183129</v>
      </c>
      <c r="AJ159" s="29">
        <f t="shared" si="14"/>
        <v>4.0789007608768427E-2</v>
      </c>
      <c r="AK159" s="29">
        <f t="shared" si="14"/>
        <v>7.7300840571234236E-2</v>
      </c>
      <c r="AL159" s="29">
        <f t="shared" si="14"/>
        <v>0.55127177649869008</v>
      </c>
      <c r="AM159" s="29">
        <f t="shared" si="14"/>
        <v>0.33774215766023341</v>
      </c>
      <c r="AN159" s="29">
        <f t="shared" si="14"/>
        <v>2.9310095611726629E-2</v>
      </c>
      <c r="AO159" s="29">
        <f t="shared" si="14"/>
        <v>0.34140399368539176</v>
      </c>
      <c r="AP159" s="29">
        <f t="shared" si="14"/>
        <v>0.29921471839210495</v>
      </c>
      <c r="AQ159" s="29">
        <f t="shared" si="14"/>
        <v>8.0382363572992343E-3</v>
      </c>
      <c r="AR159" s="29">
        <f t="shared" si="14"/>
        <v>8.0415497276031499E-3</v>
      </c>
      <c r="AS159" s="29">
        <f t="shared" si="14"/>
        <v>0.11140276156617183</v>
      </c>
      <c r="AT159" s="28"/>
      <c r="AU159" s="29">
        <f t="shared" si="14"/>
        <v>1.0459080358753647E-2</v>
      </c>
      <c r="AV159" s="29">
        <f t="shared" si="14"/>
        <v>0.14980429736085643</v>
      </c>
      <c r="AW159" s="29">
        <f t="shared" si="14"/>
        <v>0.14393552514707614</v>
      </c>
      <c r="AX159" s="29">
        <f t="shared" si="14"/>
        <v>0</v>
      </c>
      <c r="AY159" s="29">
        <f t="shared" si="14"/>
        <v>0.36016245487689674</v>
      </c>
      <c r="AZ159" s="29">
        <f t="shared" si="14"/>
        <v>0.13295093010908882</v>
      </c>
    </row>
    <row r="160" spans="1:52">
      <c r="A160" s="5" t="s">
        <v>101</v>
      </c>
      <c r="B160" s="29">
        <f t="shared" si="14"/>
        <v>1.2342755527842614E-2</v>
      </c>
      <c r="C160" s="29">
        <f t="shared" si="14"/>
        <v>1.1383108225017893</v>
      </c>
      <c r="D160" s="29">
        <f t="shared" si="14"/>
        <v>0</v>
      </c>
      <c r="E160" s="29">
        <f t="shared" si="14"/>
        <v>7.5626873026855557E-2</v>
      </c>
      <c r="F160" s="29">
        <f t="shared" si="14"/>
        <v>2.428439566460812E-3</v>
      </c>
      <c r="G160" s="29">
        <f t="shared" si="14"/>
        <v>0.16086487571950495</v>
      </c>
      <c r="H160" s="29">
        <f t="shared" si="14"/>
        <v>0.86260266472988223</v>
      </c>
      <c r="I160" s="29">
        <f t="shared" si="14"/>
        <v>1.8010118773839311E-2</v>
      </c>
      <c r="J160" s="29">
        <f t="shared" si="14"/>
        <v>2.2092392562533598E-2</v>
      </c>
      <c r="K160" s="29">
        <f t="shared" si="14"/>
        <v>3.5516723305944367E-2</v>
      </c>
      <c r="L160" s="29">
        <f t="shared" si="14"/>
        <v>1.2238032069338819E-2</v>
      </c>
      <c r="M160" s="29">
        <f t="shared" si="14"/>
        <v>1.000521802345687E-2</v>
      </c>
      <c r="N160" s="29">
        <f t="shared" si="14"/>
        <v>0.38803400930169496</v>
      </c>
      <c r="O160" s="29">
        <f t="shared" si="14"/>
        <v>3.1876389551531853E-2</v>
      </c>
      <c r="P160" s="29">
        <f t="shared" si="14"/>
        <v>2.396535800904526E-2</v>
      </c>
      <c r="Q160" s="29">
        <f t="shared" si="14"/>
        <v>1.0749106850504181E-2</v>
      </c>
      <c r="R160" s="29">
        <f t="shared" si="14"/>
        <v>2.7700914036359589E-2</v>
      </c>
      <c r="S160" s="29">
        <f t="shared" si="14"/>
        <v>5.0559732816101537E-2</v>
      </c>
      <c r="T160" s="29">
        <f t="shared" si="14"/>
        <v>1.8653337301476437E-2</v>
      </c>
      <c r="U160" s="29">
        <f t="shared" si="14"/>
        <v>4.4102166291118121E-2</v>
      </c>
      <c r="V160" s="29">
        <f t="shared" si="14"/>
        <v>7.5683156226246662E-3</v>
      </c>
      <c r="W160" s="29">
        <f t="shared" si="14"/>
        <v>7.0560121191591716E-3</v>
      </c>
      <c r="X160" s="29">
        <f t="shared" si="14"/>
        <v>6.5549535836718256E-2</v>
      </c>
      <c r="Y160" s="29">
        <f t="shared" si="14"/>
        <v>6.1641618881377098E-2</v>
      </c>
      <c r="Z160" s="29">
        <f t="shared" si="14"/>
        <v>4.9479335083692962E-2</v>
      </c>
      <c r="AA160" s="29">
        <f t="shared" si="14"/>
        <v>2.4830221658099165E-2</v>
      </c>
      <c r="AB160" s="29">
        <f t="shared" si="14"/>
        <v>8.5403905184588402E-2</v>
      </c>
      <c r="AC160" s="29">
        <f t="shared" si="14"/>
        <v>6.6666800280267783E-3</v>
      </c>
      <c r="AD160" s="29">
        <f t="shared" si="14"/>
        <v>0.14049422526265401</v>
      </c>
      <c r="AE160" s="29">
        <f t="shared" si="14"/>
        <v>1.4417361422445045</v>
      </c>
      <c r="AF160" s="29">
        <f t="shared" si="14"/>
        <v>0</v>
      </c>
      <c r="AG160" s="29">
        <f t="shared" si="14"/>
        <v>3.9653926870183112E-2</v>
      </c>
      <c r="AH160" s="29">
        <f t="shared" si="14"/>
        <v>0</v>
      </c>
      <c r="AI160" s="29">
        <f t="shared" si="14"/>
        <v>0.11238803645343043</v>
      </c>
      <c r="AJ160" s="29">
        <f t="shared" si="14"/>
        <v>2.2230231730254169E-2</v>
      </c>
      <c r="AK160" s="29">
        <f t="shared" si="14"/>
        <v>1.612765325749866E-2</v>
      </c>
      <c r="AL160" s="29">
        <f t="shared" si="14"/>
        <v>0.22415729810596974</v>
      </c>
      <c r="AM160" s="29">
        <f t="shared" si="14"/>
        <v>4.2627042286879128E-2</v>
      </c>
      <c r="AN160" s="29">
        <f t="shared" si="14"/>
        <v>1.1181913436431936E-2</v>
      </c>
      <c r="AO160" s="29">
        <f t="shared" si="14"/>
        <v>0.43415642569186402</v>
      </c>
      <c r="AP160" s="29">
        <f t="shared" si="14"/>
        <v>0</v>
      </c>
      <c r="AQ160" s="29">
        <f t="shared" si="14"/>
        <v>0</v>
      </c>
      <c r="AR160" s="29">
        <f t="shared" si="14"/>
        <v>0</v>
      </c>
      <c r="AS160" s="29">
        <f t="shared" si="14"/>
        <v>5.5758777219726538E-2</v>
      </c>
      <c r="AT160" s="29">
        <f t="shared" si="14"/>
        <v>1.0459080358753647E-2</v>
      </c>
      <c r="AU160" s="28"/>
      <c r="AV160" s="29">
        <f t="shared" si="14"/>
        <v>2.4493247860758325E-2</v>
      </c>
      <c r="AW160" s="29">
        <f t="shared" si="14"/>
        <v>8.0959930200363781E-2</v>
      </c>
      <c r="AX160" s="29">
        <f t="shared" si="14"/>
        <v>0</v>
      </c>
      <c r="AY160" s="29">
        <f t="shared" si="14"/>
        <v>0.14312849198632877</v>
      </c>
      <c r="AZ160" s="29">
        <f t="shared" si="14"/>
        <v>8.8984715247358875E-2</v>
      </c>
    </row>
    <row r="161" spans="1:52">
      <c r="A161" s="5" t="s">
        <v>102</v>
      </c>
      <c r="B161" s="29">
        <f t="shared" si="14"/>
        <v>1.0101941530631169E-2</v>
      </c>
      <c r="C161" s="29">
        <f t="shared" si="14"/>
        <v>10.209881823541748</v>
      </c>
      <c r="D161" s="29">
        <f t="shared" si="14"/>
        <v>0.66170538797011424</v>
      </c>
      <c r="E161" s="29">
        <f t="shared" si="14"/>
        <v>0.70285852067268317</v>
      </c>
      <c r="F161" s="29">
        <f t="shared" si="14"/>
        <v>0.15237952132637661</v>
      </c>
      <c r="G161" s="29">
        <f t="shared" si="14"/>
        <v>0.51201122959647172</v>
      </c>
      <c r="H161" s="29">
        <f t="shared" si="14"/>
        <v>1.0032022771098235</v>
      </c>
      <c r="I161" s="29">
        <f t="shared" si="14"/>
        <v>5.5276504019696866E-2</v>
      </c>
      <c r="J161" s="29">
        <f t="shared" si="14"/>
        <v>0.14465233954283738</v>
      </c>
      <c r="K161" s="29">
        <f t="shared" si="14"/>
        <v>1.9262858779445446</v>
      </c>
      <c r="L161" s="29">
        <f t="shared" si="14"/>
        <v>0.13955947834789686</v>
      </c>
      <c r="M161" s="29">
        <f t="shared" si="14"/>
        <v>0.12774499057689584</v>
      </c>
      <c r="N161" s="29">
        <f t="shared" si="14"/>
        <v>1.3168235329412528</v>
      </c>
      <c r="O161" s="29">
        <f t="shared" si="14"/>
        <v>0.2782854964972698</v>
      </c>
      <c r="P161" s="29">
        <f t="shared" si="14"/>
        <v>7.8457892104206534E-2</v>
      </c>
      <c r="Q161" s="29">
        <f t="shared" si="14"/>
        <v>14.428093614199561</v>
      </c>
      <c r="R161" s="29">
        <f t="shared" si="14"/>
        <v>0.54351964646226636</v>
      </c>
      <c r="S161" s="29">
        <f t="shared" si="14"/>
        <v>0.22069689427581313</v>
      </c>
      <c r="T161" s="29">
        <f t="shared" si="14"/>
        <v>3.0533687934689701E-2</v>
      </c>
      <c r="U161" s="29">
        <f t="shared" si="14"/>
        <v>4.4918801401905843E-2</v>
      </c>
      <c r="V161" s="29">
        <f t="shared" si="14"/>
        <v>7.7428700719068988E-2</v>
      </c>
      <c r="W161" s="29">
        <f t="shared" si="14"/>
        <v>1.5400001878322828E-2</v>
      </c>
      <c r="X161" s="29">
        <f t="shared" si="14"/>
        <v>0.19188774358553382</v>
      </c>
      <c r="Y161" s="29">
        <f t="shared" si="14"/>
        <v>0.5549571416425515</v>
      </c>
      <c r="Z161" s="29">
        <f t="shared" si="14"/>
        <v>9.7191395978788911E-2</v>
      </c>
      <c r="AA161" s="29">
        <f t="shared" si="14"/>
        <v>0.26419018092189689</v>
      </c>
      <c r="AB161" s="29">
        <f t="shared" si="14"/>
        <v>0.86224959000161527</v>
      </c>
      <c r="AC161" s="29">
        <f t="shared" si="14"/>
        <v>6.0626127064877132E-3</v>
      </c>
      <c r="AD161" s="29">
        <f t="shared" si="14"/>
        <v>0.76658433134756587</v>
      </c>
      <c r="AE161" s="29">
        <f t="shared" si="14"/>
        <v>4.1627835968891969</v>
      </c>
      <c r="AF161" s="29">
        <f t="shared" si="14"/>
        <v>2.1224409188488393</v>
      </c>
      <c r="AG161" s="29">
        <f t="shared" si="14"/>
        <v>0.81136997690444324</v>
      </c>
      <c r="AH161" s="29">
        <f t="shared" si="14"/>
        <v>0.28223978059694538</v>
      </c>
      <c r="AI161" s="29">
        <f t="shared" si="14"/>
        <v>0.48114764841677365</v>
      </c>
      <c r="AJ161" s="29">
        <f t="shared" si="14"/>
        <v>0.19272541179804309</v>
      </c>
      <c r="AK161" s="29">
        <f t="shared" si="14"/>
        <v>3.6456300880416723E-2</v>
      </c>
      <c r="AL161" s="29">
        <f t="shared" si="14"/>
        <v>1.7123099617054969</v>
      </c>
      <c r="AM161" s="29">
        <f t="shared" si="14"/>
        <v>0.34148096948514395</v>
      </c>
      <c r="AN161" s="29">
        <f t="shared" si="14"/>
        <v>0.20337442384383669</v>
      </c>
      <c r="AO161" s="29">
        <f t="shared" si="14"/>
        <v>0.63960442801191242</v>
      </c>
      <c r="AP161" s="29">
        <f t="shared" si="14"/>
        <v>0.43599483845392806</v>
      </c>
      <c r="AQ161" s="29">
        <f t="shared" si="14"/>
        <v>1.0248663178325752</v>
      </c>
      <c r="AR161" s="29">
        <f t="shared" si="14"/>
        <v>9.7646549420157009E-3</v>
      </c>
      <c r="AS161" s="29">
        <f t="shared" si="14"/>
        <v>0.14907704844948513</v>
      </c>
      <c r="AT161" s="29">
        <f t="shared" si="14"/>
        <v>0.14980429736085643</v>
      </c>
      <c r="AU161" s="29">
        <f t="shared" si="14"/>
        <v>2.4493247860758325E-2</v>
      </c>
      <c r="AV161" s="28"/>
      <c r="AW161" s="29">
        <f t="shared" si="14"/>
        <v>0.53777645605743685</v>
      </c>
      <c r="AX161" s="29">
        <f t="shared" si="14"/>
        <v>5.7602560217216034E-2</v>
      </c>
      <c r="AY161" s="29">
        <f t="shared" si="14"/>
        <v>0.36444696752815525</v>
      </c>
      <c r="AZ161" s="29">
        <f t="shared" si="14"/>
        <v>0.29738767974410091</v>
      </c>
    </row>
    <row r="162" spans="1:52">
      <c r="A162" s="5" t="s">
        <v>103</v>
      </c>
      <c r="B162" s="29">
        <f t="shared" si="14"/>
        <v>0</v>
      </c>
      <c r="C162" s="29">
        <f t="shared" si="14"/>
        <v>1.1224785797090746</v>
      </c>
      <c r="D162" s="29">
        <f t="shared" si="14"/>
        <v>2.6676178118440803</v>
      </c>
      <c r="E162" s="29">
        <f t="shared" si="14"/>
        <v>0.91964601940070101</v>
      </c>
      <c r="F162" s="29">
        <f t="shared" si="14"/>
        <v>0</v>
      </c>
      <c r="G162" s="29">
        <f t="shared" ref="C162:BD165" si="15">G105/64.83*100</f>
        <v>3.2203970390953645</v>
      </c>
      <c r="H162" s="29">
        <f t="shared" si="15"/>
        <v>4.4214161293084002</v>
      </c>
      <c r="I162" s="29">
        <f t="shared" si="15"/>
        <v>5.401885723887289E-2</v>
      </c>
      <c r="J162" s="29">
        <f t="shared" si="15"/>
        <v>0.45734512548863532</v>
      </c>
      <c r="K162" s="29">
        <f t="shared" si="15"/>
        <v>0.8980536236484683</v>
      </c>
      <c r="L162" s="29">
        <f t="shared" si="15"/>
        <v>0.26773994280641739</v>
      </c>
      <c r="M162" s="29">
        <f t="shared" si="15"/>
        <v>0.24572293059220651</v>
      </c>
      <c r="N162" s="29">
        <f t="shared" si="15"/>
        <v>1.7254654503343378</v>
      </c>
      <c r="O162" s="29">
        <f t="shared" si="15"/>
        <v>0.12640717442475877</v>
      </c>
      <c r="P162" s="29">
        <f t="shared" si="15"/>
        <v>0</v>
      </c>
      <c r="Q162" s="29">
        <f t="shared" si="15"/>
        <v>0.20229306649416495</v>
      </c>
      <c r="R162" s="29">
        <f t="shared" si="15"/>
        <v>0.78275897141469619</v>
      </c>
      <c r="S162" s="29">
        <f t="shared" si="15"/>
        <v>0.75645050422510329</v>
      </c>
      <c r="T162" s="29">
        <f t="shared" si="15"/>
        <v>0.10531407461696228</v>
      </c>
      <c r="U162" s="29">
        <f t="shared" si="15"/>
        <v>0.34859233278641344</v>
      </c>
      <c r="V162" s="29">
        <f t="shared" si="15"/>
        <v>0</v>
      </c>
      <c r="W162" s="29">
        <f t="shared" si="15"/>
        <v>0</v>
      </c>
      <c r="X162" s="29">
        <f t="shared" si="15"/>
        <v>0.39651782623459936</v>
      </c>
      <c r="Y162" s="29">
        <f t="shared" si="15"/>
        <v>0.3070762625852671</v>
      </c>
      <c r="Z162" s="29">
        <f t="shared" si="15"/>
        <v>0.41902987407427156</v>
      </c>
      <c r="AA162" s="29">
        <f t="shared" si="15"/>
        <v>0.45561061091260169</v>
      </c>
      <c r="AB162" s="29">
        <f t="shared" si="15"/>
        <v>0.93569552453672011</v>
      </c>
      <c r="AC162" s="29">
        <f t="shared" si="15"/>
        <v>7.5278243948706469E-2</v>
      </c>
      <c r="AD162" s="29">
        <f t="shared" si="15"/>
        <v>1.0204320036697228</v>
      </c>
      <c r="AE162" s="29">
        <f t="shared" si="15"/>
        <v>5.3744415782271453</v>
      </c>
      <c r="AF162" s="29">
        <f t="shared" si="15"/>
        <v>6.9195940033931524</v>
      </c>
      <c r="AG162" s="29">
        <f t="shared" si="15"/>
        <v>0.74160382444462347</v>
      </c>
      <c r="AH162" s="29">
        <f t="shared" si="15"/>
        <v>8.112302433855953E-2</v>
      </c>
      <c r="AI162" s="29">
        <f t="shared" si="15"/>
        <v>1.3575212363961218</v>
      </c>
      <c r="AJ162" s="29">
        <f t="shared" si="15"/>
        <v>0.45148271708613352</v>
      </c>
      <c r="AK162" s="29">
        <f t="shared" si="15"/>
        <v>0.24714772154259254</v>
      </c>
      <c r="AL162" s="29">
        <f t="shared" si="15"/>
        <v>1.1445873948039369</v>
      </c>
      <c r="AM162" s="29">
        <f t="shared" si="15"/>
        <v>0.67277137873277326</v>
      </c>
      <c r="AN162" s="29">
        <f t="shared" si="15"/>
        <v>0.12626296806540849</v>
      </c>
      <c r="AO162" s="29">
        <f t="shared" si="15"/>
        <v>2.4555622029360649</v>
      </c>
      <c r="AP162" s="29">
        <f t="shared" si="15"/>
        <v>1.4277096893449188</v>
      </c>
      <c r="AQ162" s="29">
        <f t="shared" si="15"/>
        <v>0.14067369824839909</v>
      </c>
      <c r="AR162" s="29">
        <f t="shared" si="15"/>
        <v>0</v>
      </c>
      <c r="AS162" s="29">
        <f t="shared" si="15"/>
        <v>0.83948288427066131</v>
      </c>
      <c r="AT162" s="29">
        <f t="shared" si="15"/>
        <v>0.14393552514707614</v>
      </c>
      <c r="AU162" s="29">
        <f t="shared" si="15"/>
        <v>8.0959930200363781E-2</v>
      </c>
      <c r="AV162" s="29">
        <f t="shared" si="15"/>
        <v>0.53777645605743685</v>
      </c>
      <c r="AW162" s="28"/>
      <c r="AX162" s="29">
        <f t="shared" si="15"/>
        <v>5.32172185564437E-2</v>
      </c>
      <c r="AY162" s="29">
        <f t="shared" si="15"/>
        <v>1.8338994650566889</v>
      </c>
      <c r="AZ162" s="29">
        <f t="shared" si="15"/>
        <v>1.7803621953326181</v>
      </c>
    </row>
    <row r="163" spans="1:52">
      <c r="A163" s="5" t="s">
        <v>104</v>
      </c>
      <c r="B163" s="29">
        <f t="shared" ref="B163:B165" si="16">B106/64.83*100</f>
        <v>0</v>
      </c>
      <c r="C163" s="29">
        <f t="shared" si="15"/>
        <v>0.96656651237073699</v>
      </c>
      <c r="D163" s="29">
        <f t="shared" si="15"/>
        <v>0</v>
      </c>
      <c r="E163" s="29">
        <f t="shared" si="15"/>
        <v>2.0103173328999881E-2</v>
      </c>
      <c r="F163" s="29">
        <f t="shared" si="15"/>
        <v>0</v>
      </c>
      <c r="G163" s="29">
        <f t="shared" si="15"/>
        <v>7.4312401301224199E-2</v>
      </c>
      <c r="H163" s="29">
        <f t="shared" si="15"/>
        <v>0.2112322232339312</v>
      </c>
      <c r="I163" s="29">
        <f t="shared" si="15"/>
        <v>1.0210751988724554E-2</v>
      </c>
      <c r="J163" s="29">
        <f t="shared" si="15"/>
        <v>3.71116381648234E-3</v>
      </c>
      <c r="K163" s="29">
        <f t="shared" si="15"/>
        <v>6.4435324640887748E-2</v>
      </c>
      <c r="L163" s="29">
        <f t="shared" si="15"/>
        <v>7.4008476003515249E-3</v>
      </c>
      <c r="M163" s="29">
        <f t="shared" si="15"/>
        <v>6.0505719694437052E-3</v>
      </c>
      <c r="N163" s="29">
        <f t="shared" si="15"/>
        <v>1.1589930620772266</v>
      </c>
      <c r="O163" s="29">
        <f t="shared" si="15"/>
        <v>4.0160375286048496E-2</v>
      </c>
      <c r="P163" s="29">
        <f t="shared" si="15"/>
        <v>3.6232124844070251E-3</v>
      </c>
      <c r="Q163" s="29">
        <f t="shared" si="15"/>
        <v>0</v>
      </c>
      <c r="R163" s="29">
        <f t="shared" si="15"/>
        <v>0.10553694619163177</v>
      </c>
      <c r="S163" s="29">
        <f t="shared" si="15"/>
        <v>2.293168185659171E-2</v>
      </c>
      <c r="T163" s="29">
        <f t="shared" si="15"/>
        <v>0</v>
      </c>
      <c r="U163" s="29">
        <f t="shared" si="15"/>
        <v>4.4450694049041868E-3</v>
      </c>
      <c r="V163" s="29">
        <f t="shared" si="15"/>
        <v>8.5816417720976663E-3</v>
      </c>
      <c r="W163" s="29">
        <f t="shared" si="15"/>
        <v>7.1117739170613436E-3</v>
      </c>
      <c r="X163" s="29">
        <f t="shared" si="15"/>
        <v>3.3033778242334E-2</v>
      </c>
      <c r="Y163" s="29">
        <f t="shared" si="15"/>
        <v>0</v>
      </c>
      <c r="Z163" s="29">
        <f t="shared" si="15"/>
        <v>7.4805535776987482E-3</v>
      </c>
      <c r="AA163" s="29">
        <f t="shared" si="15"/>
        <v>2.8154754375543749E-2</v>
      </c>
      <c r="AB163" s="29">
        <f t="shared" si="15"/>
        <v>0.17877910776213632</v>
      </c>
      <c r="AC163" s="29">
        <f t="shared" si="15"/>
        <v>3.3596825186834041E-3</v>
      </c>
      <c r="AD163" s="29">
        <f t="shared" si="15"/>
        <v>5.3101692739851131E-2</v>
      </c>
      <c r="AE163" s="29">
        <f t="shared" si="15"/>
        <v>0.29830155593681418</v>
      </c>
      <c r="AF163" s="29">
        <f t="shared" si="15"/>
        <v>0</v>
      </c>
      <c r="AG163" s="29">
        <f t="shared" si="15"/>
        <v>4.0875649126614566E-2</v>
      </c>
      <c r="AH163" s="29">
        <f t="shared" si="15"/>
        <v>3.9668483501723015E-2</v>
      </c>
      <c r="AI163" s="29">
        <f t="shared" si="15"/>
        <v>7.0797630866180711E-2</v>
      </c>
      <c r="AJ163" s="29">
        <f t="shared" si="15"/>
        <v>5.5828062504658877</v>
      </c>
      <c r="AK163" s="29">
        <f t="shared" si="15"/>
        <v>2.0899421789699953E-2</v>
      </c>
      <c r="AL163" s="29">
        <f t="shared" si="15"/>
        <v>0</v>
      </c>
      <c r="AM163" s="29">
        <f t="shared" si="15"/>
        <v>0.105456876209695</v>
      </c>
      <c r="AN163" s="29">
        <f t="shared" si="15"/>
        <v>3.9445983994902449E-2</v>
      </c>
      <c r="AO163" s="29">
        <f t="shared" si="15"/>
        <v>0</v>
      </c>
      <c r="AP163" s="29">
        <f t="shared" si="15"/>
        <v>0.11505366760301082</v>
      </c>
      <c r="AQ163" s="29">
        <f t="shared" si="15"/>
        <v>1.1590697045297135E-2</v>
      </c>
      <c r="AR163" s="29">
        <f t="shared" si="15"/>
        <v>3.0921265983991367E-2</v>
      </c>
      <c r="AS163" s="29">
        <f t="shared" si="15"/>
        <v>1.8733141363790597E-2</v>
      </c>
      <c r="AT163" s="29">
        <f t="shared" si="15"/>
        <v>0</v>
      </c>
      <c r="AU163" s="29">
        <f t="shared" si="15"/>
        <v>0</v>
      </c>
      <c r="AV163" s="29">
        <f t="shared" si="15"/>
        <v>5.7602560217216034E-2</v>
      </c>
      <c r="AW163" s="29">
        <f t="shared" si="15"/>
        <v>5.32172185564437E-2</v>
      </c>
      <c r="AX163" s="28"/>
      <c r="AY163" s="29">
        <f t="shared" si="15"/>
        <v>0.12983363874893603</v>
      </c>
      <c r="AZ163" s="29">
        <f t="shared" si="15"/>
        <v>0.13453190688156932</v>
      </c>
    </row>
    <row r="164" spans="1:52">
      <c r="A164" s="5" t="s">
        <v>105</v>
      </c>
      <c r="B164" s="29">
        <f t="shared" si="16"/>
        <v>6.2967042046655541E-2</v>
      </c>
      <c r="C164" s="29">
        <f t="shared" si="15"/>
        <v>19.251055054892642</v>
      </c>
      <c r="D164" s="29">
        <f t="shared" si="15"/>
        <v>3.0933878547361857</v>
      </c>
      <c r="E164" s="29">
        <f t="shared" si="15"/>
        <v>1.0450879501422414</v>
      </c>
      <c r="F164" s="29">
        <f t="shared" si="15"/>
        <v>0.11149900064839458</v>
      </c>
      <c r="G164" s="29">
        <f t="shared" si="15"/>
        <v>2.453426527295627</v>
      </c>
      <c r="H164" s="29">
        <f t="shared" si="15"/>
        <v>3.0086266325610302</v>
      </c>
      <c r="I164" s="29">
        <f t="shared" si="15"/>
        <v>0.33306251187836222</v>
      </c>
      <c r="J164" s="29">
        <f t="shared" si="15"/>
        <v>0.29272042497620904</v>
      </c>
      <c r="K164" s="29">
        <f t="shared" si="15"/>
        <v>0.90983229122203957</v>
      </c>
      <c r="L164" s="29">
        <f t="shared" si="15"/>
        <v>0.25597444431061972</v>
      </c>
      <c r="M164" s="29">
        <f t="shared" si="15"/>
        <v>0.4191824624715273</v>
      </c>
      <c r="N164" s="29">
        <f t="shared" si="15"/>
        <v>1.8809942534076503</v>
      </c>
      <c r="O164" s="29">
        <f t="shared" si="15"/>
        <v>0.67951354983994072</v>
      </c>
      <c r="P164" s="29">
        <f t="shared" si="15"/>
        <v>2.4452039125536638E-2</v>
      </c>
      <c r="Q164" s="29">
        <f t="shared" si="15"/>
        <v>9.9392029920373479E-2</v>
      </c>
      <c r="R164" s="29">
        <f t="shared" si="15"/>
        <v>3.3633512253549664</v>
      </c>
      <c r="S164" s="29">
        <f t="shared" si="15"/>
        <v>0.58034794852451321</v>
      </c>
      <c r="T164" s="29">
        <f t="shared" si="15"/>
        <v>3.5685269129824525E-2</v>
      </c>
      <c r="U164" s="29">
        <f t="shared" si="15"/>
        <v>0.3299837164379128</v>
      </c>
      <c r="V164" s="29">
        <f t="shared" si="15"/>
        <v>0.22321437028150612</v>
      </c>
      <c r="W164" s="29">
        <f t="shared" si="15"/>
        <v>3.599651721097203E-2</v>
      </c>
      <c r="X164" s="29">
        <f t="shared" si="15"/>
        <v>0.59781256719150344</v>
      </c>
      <c r="Y164" s="29">
        <f t="shared" si="15"/>
        <v>1.3503586786766688</v>
      </c>
      <c r="Z164" s="29">
        <f t="shared" si="15"/>
        <v>0.26661939709847959</v>
      </c>
      <c r="AA164" s="29">
        <f t="shared" si="15"/>
        <v>0.9025403569308923</v>
      </c>
      <c r="AB164" s="29">
        <f t="shared" si="15"/>
        <v>1.4738858027453043</v>
      </c>
      <c r="AC164" s="29">
        <f t="shared" si="15"/>
        <v>0.18847388201285864</v>
      </c>
      <c r="AD164" s="29">
        <f t="shared" si="15"/>
        <v>1.2776204867372702</v>
      </c>
      <c r="AE164" s="29">
        <f t="shared" si="15"/>
        <v>9.2181219277510724</v>
      </c>
      <c r="AF164" s="29">
        <f t="shared" si="15"/>
        <v>5.7624731436886183</v>
      </c>
      <c r="AG164" s="29">
        <f t="shared" si="15"/>
        <v>1.1327428443160406</v>
      </c>
      <c r="AH164" s="29">
        <f t="shared" si="15"/>
        <v>0.65971739485173186</v>
      </c>
      <c r="AI164" s="29">
        <f t="shared" si="15"/>
        <v>1.9433321291427552</v>
      </c>
      <c r="AJ164" s="29">
        <f t="shared" si="15"/>
        <v>0.28352095545201084</v>
      </c>
      <c r="AK164" s="29">
        <f t="shared" si="15"/>
        <v>0.27327333696557671</v>
      </c>
      <c r="AL164" s="29">
        <f t="shared" si="15"/>
        <v>1.2066103356847657</v>
      </c>
      <c r="AM164" s="29">
        <f t="shared" si="15"/>
        <v>1.3529689080813276</v>
      </c>
      <c r="AN164" s="29">
        <f t="shared" si="15"/>
        <v>0.52291214680421971</v>
      </c>
      <c r="AO164" s="29">
        <f t="shared" si="15"/>
        <v>3.0335749910021081</v>
      </c>
      <c r="AP164" s="29">
        <f t="shared" si="15"/>
        <v>1.1566089529313781</v>
      </c>
      <c r="AQ164" s="29">
        <f t="shared" si="15"/>
        <v>1.9555586296937214E-2</v>
      </c>
      <c r="AR164" s="29">
        <f t="shared" si="15"/>
        <v>5.2169725685811061E-2</v>
      </c>
      <c r="AS164" s="29">
        <f t="shared" si="15"/>
        <v>0.66926068869974076</v>
      </c>
      <c r="AT164" s="29">
        <f t="shared" si="15"/>
        <v>0.36016245487689674</v>
      </c>
      <c r="AU164" s="29">
        <f t="shared" si="15"/>
        <v>0.14312849198632877</v>
      </c>
      <c r="AV164" s="29">
        <f t="shared" si="15"/>
        <v>0.36444696752815525</v>
      </c>
      <c r="AW164" s="29">
        <f t="shared" si="15"/>
        <v>1.8338994650566889</v>
      </c>
      <c r="AX164" s="29">
        <f t="shared" si="15"/>
        <v>0.12983363874893603</v>
      </c>
      <c r="AY164" s="28"/>
      <c r="AZ164" s="29">
        <f t="shared" si="15"/>
        <v>0.5490066019192964</v>
      </c>
    </row>
    <row r="165" spans="1:52">
      <c r="A165" s="5" t="s">
        <v>106</v>
      </c>
      <c r="B165" s="29">
        <f t="shared" si="16"/>
        <v>9.9091785143364891E-2</v>
      </c>
      <c r="C165" s="29">
        <f t="shared" si="15"/>
        <v>12.866569001173344</v>
      </c>
      <c r="D165" s="29">
        <f t="shared" si="15"/>
        <v>7.7692774067775767</v>
      </c>
      <c r="E165" s="29">
        <f t="shared" si="15"/>
        <v>0.613829991582173</v>
      </c>
      <c r="F165" s="29">
        <f t="shared" si="15"/>
        <v>5.4156467017468075E-2</v>
      </c>
      <c r="G165" s="29">
        <f t="shared" si="15"/>
        <v>1.4397579473964257</v>
      </c>
      <c r="H165" s="29">
        <f t="shared" si="15"/>
        <v>2.7328962215061594</v>
      </c>
      <c r="I165" s="29">
        <f t="shared" si="15"/>
        <v>0.26709222547263284</v>
      </c>
      <c r="J165" s="29">
        <f t="shared" si="15"/>
        <v>1.4014036104708063</v>
      </c>
      <c r="K165" s="29">
        <f t="shared" si="15"/>
        <v>0.47251801014453015</v>
      </c>
      <c r="L165" s="29">
        <f t="shared" si="15"/>
        <v>0.32095336486352288</v>
      </c>
      <c r="M165" s="29">
        <f t="shared" si="15"/>
        <v>0.2034906315333174</v>
      </c>
      <c r="N165" s="29">
        <f t="shared" si="15"/>
        <v>1.3676783264828105</v>
      </c>
      <c r="O165" s="29">
        <f t="shared" si="15"/>
        <v>0.49287209497397261</v>
      </c>
      <c r="P165" s="29">
        <f t="shared" si="15"/>
        <v>0.22233113049940958</v>
      </c>
      <c r="Q165" s="29">
        <f t="shared" si="15"/>
        <v>0</v>
      </c>
      <c r="R165" s="29">
        <f t="shared" si="15"/>
        <v>1.0081781445135556</v>
      </c>
      <c r="S165" s="29">
        <f t="shared" si="15"/>
        <v>0.37884980857769512</v>
      </c>
      <c r="T165" s="29">
        <f t="shared" si="15"/>
        <v>0</v>
      </c>
      <c r="U165" s="29">
        <f t="shared" si="15"/>
        <v>0.14556087661199424</v>
      </c>
      <c r="V165" s="29">
        <f t="shared" si="15"/>
        <v>0</v>
      </c>
      <c r="W165" s="29">
        <f t="shared" si="15"/>
        <v>0</v>
      </c>
      <c r="X165" s="29">
        <f t="shared" si="15"/>
        <v>0.54296014632530698</v>
      </c>
      <c r="Y165" s="29">
        <f t="shared" si="15"/>
        <v>1.9552596394738344</v>
      </c>
      <c r="Z165" s="29">
        <f t="shared" si="15"/>
        <v>0.21185958052191289</v>
      </c>
      <c r="AA165" s="29">
        <f t="shared" si="15"/>
        <v>0.30851066935898908</v>
      </c>
      <c r="AB165" s="29">
        <f t="shared" si="15"/>
        <v>0.62651580284191977</v>
      </c>
      <c r="AC165" s="29">
        <f t="shared" si="15"/>
        <v>0.15858472720901579</v>
      </c>
      <c r="AD165" s="29">
        <f t="shared" si="15"/>
        <v>1.309396541886751</v>
      </c>
      <c r="AE165" s="29">
        <f t="shared" si="15"/>
        <v>7.2517756599301837</v>
      </c>
      <c r="AF165" s="29">
        <f t="shared" si="15"/>
        <v>3.862801246214862</v>
      </c>
      <c r="AG165" s="29">
        <f t="shared" si="15"/>
        <v>1.0676148739363596</v>
      </c>
      <c r="AH165" s="29">
        <f t="shared" si="15"/>
        <v>0.36668684862932976</v>
      </c>
      <c r="AI165" s="29">
        <f t="shared" si="15"/>
        <v>1.3302977195893129</v>
      </c>
      <c r="AJ165" s="29">
        <f t="shared" si="15"/>
        <v>0.43626431093584173</v>
      </c>
      <c r="AK165" s="29">
        <f t="shared" si="15"/>
        <v>6.9192061877285577E-2</v>
      </c>
      <c r="AL165" s="29">
        <f t="shared" si="15"/>
        <v>2.0216207605484291</v>
      </c>
      <c r="AM165" s="29">
        <f t="shared" si="15"/>
        <v>0.75185621108074785</v>
      </c>
      <c r="AN165" s="29">
        <f t="shared" si="15"/>
        <v>0.26266667606361688</v>
      </c>
      <c r="AO165" s="29">
        <f t="shared" si="15"/>
        <v>1.8451303276132636</v>
      </c>
      <c r="AP165" s="29">
        <f t="shared" si="15"/>
        <v>2.4155733479605699</v>
      </c>
      <c r="AQ165" s="29">
        <f t="shared" si="15"/>
        <v>0.1401962988199543</v>
      </c>
      <c r="AR165" s="29">
        <f t="shared" si="15"/>
        <v>0</v>
      </c>
      <c r="AS165" s="29">
        <f t="shared" si="15"/>
        <v>0.20724545514326256</v>
      </c>
      <c r="AT165" s="29">
        <f t="shared" si="15"/>
        <v>0.13295093010908882</v>
      </c>
      <c r="AU165" s="29">
        <f t="shared" si="15"/>
        <v>8.8984715247358875E-2</v>
      </c>
      <c r="AV165" s="29">
        <f t="shared" si="15"/>
        <v>0.29738767974410091</v>
      </c>
      <c r="AW165" s="29">
        <f t="shared" si="15"/>
        <v>1.7803621953326181</v>
      </c>
      <c r="AX165" s="29">
        <f t="shared" si="15"/>
        <v>0.13453190688156932</v>
      </c>
      <c r="AY165" s="29">
        <f t="shared" si="15"/>
        <v>0.5490066019192964</v>
      </c>
      <c r="AZ165" s="28"/>
    </row>
    <row r="166" spans="1:52">
      <c r="A166" s="30" t="s">
        <v>108</v>
      </c>
      <c r="B166" s="27">
        <f>SUM(B115:B165)</f>
        <v>6.004822284480591</v>
      </c>
      <c r="C166" s="27">
        <f t="shared" ref="C166:AZ166" si="17">SUM(C115:C165)</f>
        <v>657.08552562873433</v>
      </c>
      <c r="D166" s="27">
        <f t="shared" si="17"/>
        <v>125.49581826551207</v>
      </c>
      <c r="E166" s="27">
        <f t="shared" si="17"/>
        <v>47.666661901990871</v>
      </c>
      <c r="F166" s="27">
        <f t="shared" si="17"/>
        <v>8.1778667093793942</v>
      </c>
      <c r="G166" s="27">
        <f t="shared" si="17"/>
        <v>90.695456031849702</v>
      </c>
      <c r="H166" s="27">
        <f t="shared" si="17"/>
        <v>232.87252111142269</v>
      </c>
      <c r="I166" s="27">
        <f t="shared" si="17"/>
        <v>33.080414576867092</v>
      </c>
      <c r="J166" s="27">
        <f t="shared" si="17"/>
        <v>15.402019551045843</v>
      </c>
      <c r="K166" s="27">
        <f t="shared" si="17"/>
        <v>60.08212371876612</v>
      </c>
      <c r="L166" s="27">
        <f t="shared" si="17"/>
        <v>11.289756550761863</v>
      </c>
      <c r="M166" s="27">
        <f t="shared" si="17"/>
        <v>10.218456471179794</v>
      </c>
      <c r="N166" s="27">
        <f t="shared" si="17"/>
        <v>123.43941946375608</v>
      </c>
      <c r="O166" s="27">
        <f t="shared" si="17"/>
        <v>24.902469451211164</v>
      </c>
      <c r="P166" s="27">
        <f t="shared" si="17"/>
        <v>6.2622819238360536</v>
      </c>
      <c r="Q166" s="27">
        <f t="shared" si="17"/>
        <v>25.016074100833279</v>
      </c>
      <c r="R166" s="27">
        <f t="shared" si="17"/>
        <v>54.558884312667594</v>
      </c>
      <c r="S166" s="27">
        <f t="shared" si="17"/>
        <v>34.891529003206017</v>
      </c>
      <c r="T166" s="27">
        <f t="shared" si="17"/>
        <v>5.2468406532037282</v>
      </c>
      <c r="U166" s="27">
        <f t="shared" si="17"/>
        <v>10.85430782512265</v>
      </c>
      <c r="V166" s="27">
        <f t="shared" si="17"/>
        <v>7.6022032999421976</v>
      </c>
      <c r="W166" s="27">
        <f t="shared" si="17"/>
        <v>37.617708383376716</v>
      </c>
      <c r="X166" s="27">
        <f t="shared" si="17"/>
        <v>29.380933997514774</v>
      </c>
      <c r="Y166" s="27">
        <f t="shared" si="17"/>
        <v>86.081129611673418</v>
      </c>
      <c r="Z166" s="27">
        <f t="shared" si="17"/>
        <v>59.518020798295886</v>
      </c>
      <c r="AA166" s="27">
        <f t="shared" si="17"/>
        <v>72.81913538520179</v>
      </c>
      <c r="AB166" s="27">
        <f t="shared" si="17"/>
        <v>73.832919680178776</v>
      </c>
      <c r="AC166" s="27">
        <f t="shared" si="17"/>
        <v>9.4674842304271767</v>
      </c>
      <c r="AD166" s="27">
        <f t="shared" si="17"/>
        <v>79.424926180942506</v>
      </c>
      <c r="AE166" s="27">
        <f t="shared" si="17"/>
        <v>385.76229334693124</v>
      </c>
      <c r="AF166" s="27">
        <f t="shared" si="17"/>
        <v>276.308334757159</v>
      </c>
      <c r="AG166" s="27">
        <f t="shared" si="17"/>
        <v>53.615651501170085</v>
      </c>
      <c r="AH166" s="27">
        <f t="shared" si="17"/>
        <v>25.320149685724726</v>
      </c>
      <c r="AI166" s="27">
        <f t="shared" si="17"/>
        <v>67.077269913564322</v>
      </c>
      <c r="AJ166" s="27">
        <f t="shared" si="17"/>
        <v>26.241697009118951</v>
      </c>
      <c r="AK166" s="27">
        <f t="shared" si="17"/>
        <v>17.125619643656695</v>
      </c>
      <c r="AL166" s="27">
        <f t="shared" si="17"/>
        <v>127.37635158600132</v>
      </c>
      <c r="AM166" s="27">
        <f t="shared" si="17"/>
        <v>58.467334871916989</v>
      </c>
      <c r="AN166" s="27">
        <f t="shared" si="17"/>
        <v>17.894603968793284</v>
      </c>
      <c r="AO166" s="27">
        <f t="shared" si="17"/>
        <v>109.06922863880945</v>
      </c>
      <c r="AP166" s="27">
        <f t="shared" si="17"/>
        <v>64.733540500724914</v>
      </c>
      <c r="AQ166" s="27">
        <f t="shared" si="17"/>
        <v>6.970763632999998</v>
      </c>
      <c r="AR166" s="27">
        <f t="shared" si="17"/>
        <v>11.860060012285549</v>
      </c>
      <c r="AS166" s="27">
        <f t="shared" si="17"/>
        <v>19.754482985757605</v>
      </c>
      <c r="AT166" s="27">
        <f t="shared" si="17"/>
        <v>15.799967124659899</v>
      </c>
      <c r="AU166" s="27">
        <f t="shared" si="17"/>
        <v>6.1424126925925275</v>
      </c>
      <c r="AV166" s="27">
        <f t="shared" si="17"/>
        <v>49.460088642606109</v>
      </c>
      <c r="AW166" s="27">
        <f t="shared" si="17"/>
        <v>48.341473091571665</v>
      </c>
      <c r="AX166" s="27">
        <f t="shared" si="17"/>
        <v>9.7690522507487731</v>
      </c>
      <c r="AY166" s="27">
        <f t="shared" si="17"/>
        <v>75.214384975278108</v>
      </c>
      <c r="AZ166" s="27">
        <f t="shared" si="17"/>
        <v>61.981739979935533</v>
      </c>
    </row>
  </sheetData>
  <mergeCells count="3">
    <mergeCell ref="A1:D1"/>
    <mergeCell ref="A56:D56"/>
    <mergeCell ref="A113:D1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 data</vt:lpstr>
      <vt:lpstr>城市互粉率矩阵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2014-04-14T14:07:46Z</dcterms:modified>
</cp:coreProperties>
</file>